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20490" windowHeight="7620" firstSheet="2" activeTab="2" autoFilterDateGrouping="0"/>
  </bookViews>
  <sheets>
    <sheet name="Cuadro I.87.14 V" sheetId="14" r:id="rId1"/>
    <sheet name="Cuadro-58 2013 " sheetId="15" r:id="rId2"/>
    <sheet name="Cuadro-58" sheetId="13" r:id="rId3"/>
  </sheets>
  <definedNames>
    <definedName name="_xlnm.Print_Area" localSheetId="0">'Cuadro I.87.14 V'!$A$1:$L$21</definedName>
    <definedName name="_xlnm.Print_Area" localSheetId="2">'Cuadro-58'!$B$2:$M$29</definedName>
    <definedName name="_xlnm.Print_Area" localSheetId="1">'Cuadro-58 2013 '!$B$2:$M$23</definedName>
  </definedNames>
  <calcPr calcId="162913" calcMode="manual" calcCompleted="0" calcOnSave="0"/>
</workbook>
</file>

<file path=xl/calcChain.xml><?xml version="1.0" encoding="utf-8"?>
<calcChain xmlns="http://schemas.openxmlformats.org/spreadsheetml/2006/main">
  <c r="M11" i="15" l="1"/>
  <c r="M21" i="15" l="1"/>
  <c r="M20" i="15"/>
  <c r="M19" i="15"/>
  <c r="M18" i="15"/>
  <c r="M17" i="15"/>
  <c r="M16" i="15"/>
  <c r="M15" i="15"/>
  <c r="M14" i="15"/>
  <c r="M13" i="15"/>
  <c r="M12" i="15"/>
  <c r="M10" i="15"/>
  <c r="M9" i="15"/>
  <c r="M8" i="15"/>
</calcChain>
</file>

<file path=xl/sharedStrings.xml><?xml version="1.0" encoding="utf-8"?>
<sst xmlns="http://schemas.openxmlformats.org/spreadsheetml/2006/main" count="301" uniqueCount="64">
  <si>
    <t>Concepto</t>
  </si>
  <si>
    <t>Declarantes</t>
  </si>
  <si>
    <t xml:space="preserve"> Importe (millones de euros)</t>
  </si>
  <si>
    <t>Media  por decla. (euros)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</si>
  <si>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</si>
  <si>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</si>
  <si>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</si>
  <si>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</si>
  <si>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</si>
  <si>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</si>
  <si>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</si>
  <si>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</si>
  <si>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</si>
  <si>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</si>
  <si>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</si>
  <si>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</si>
  <si>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</si>
  <si>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</si>
  <si>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</si>
  <si>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</si>
  <si>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</si>
  <si>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</si>
  <si>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</si>
  <si>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</si>
  <si>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2.1.  Base imponible positiva</t>
  </si>
  <si>
    <t>2.2.  Base imponible negativa</t>
  </si>
  <si>
    <t>5.1.  Bonificaciones</t>
  </si>
  <si>
    <t>5.2. Deducciones doble imposición</t>
  </si>
  <si>
    <t>5.3. Deducciones por inversiones y creación de empleo</t>
  </si>
  <si>
    <t>10.</t>
  </si>
  <si>
    <t>Grupos</t>
  </si>
  <si>
    <t>Entidades no pertenecientes a grupos</t>
  </si>
  <si>
    <t>Total consolidado</t>
  </si>
  <si>
    <t>% Importe grupos / total</t>
  </si>
  <si>
    <t>Cuadro 58</t>
  </si>
  <si>
    <t>Cuadro I.87</t>
  </si>
  <si>
    <t>5.2. Deducciones por doble imposición</t>
  </si>
  <si>
    <r>
      <t xml:space="preserve">Media  por declarante                  </t>
    </r>
    <r>
      <rPr>
        <sz val="11"/>
        <rFont val="Times New Roman"/>
        <family val="1"/>
      </rPr>
      <t>(euros)</t>
    </r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</si>
  <si>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</si>
  <si>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PRINCIPALES MAGNITUDES CONSOLIDADAS, CON DESGLOSE ENTRE GRUPOS Y ENTIDADES NO PERTENECIENTES A GRUPOS. IS 2013.</t>
  </si>
  <si>
    <t>Cuadro I.87 de la Memoria de 2013</t>
  </si>
  <si>
    <t>PRINCIPALES MAGNITUDES CONSOLIDADAS, CON DESGLOSE ENTRE GRUPOS Y ENTIDADES NO PERTENECIENTES A GRUPOS. IS 2013</t>
  </si>
  <si>
    <t>Fuente: Memoria de la Administración Tributaria 2014</t>
  </si>
  <si>
    <r>
      <t xml:space="preserve">Importe
</t>
    </r>
    <r>
      <rPr>
        <sz val="10"/>
        <rFont val="Times New Roman"/>
        <family val="1"/>
      </rPr>
      <t>(millones
de euros)</t>
    </r>
  </si>
  <si>
    <r>
      <t>Media  por declarante</t>
    </r>
    <r>
      <rPr>
        <sz val="10"/>
        <rFont val="Times New Roman"/>
        <family val="1"/>
      </rPr>
      <t xml:space="preserve">
(euros)</t>
    </r>
  </si>
  <si>
    <t>PRINCIPALES MAGNITUDES CONSOLIDADAS, CON DESGLOSE ENTRE GRUPOS Y ENTIDADES NO PERTENECIENTES A GRUPOS</t>
  </si>
  <si>
    <t>11.</t>
  </si>
  <si>
    <t>12.</t>
  </si>
  <si>
    <t>13.</t>
  </si>
  <si>
    <t>14.</t>
  </si>
  <si>
    <t>15.</t>
  </si>
  <si>
    <t>Reserva de capitalización</t>
  </si>
  <si>
    <t>Compensación de bases imponibles negativas de períodos anteriores</t>
  </si>
  <si>
    <t>5.1.  Base imponible positiva</t>
  </si>
  <si>
    <t>5.2.  Base imponible negativa</t>
  </si>
  <si>
    <t>Reserva de nivelación</t>
  </si>
  <si>
    <t>9.1.  Bonificaciones</t>
  </si>
  <si>
    <t>9.2. Deducciones por doble imposición</t>
  </si>
  <si>
    <t>Líquido a ingresar o devolver</t>
  </si>
  <si>
    <t>Base imponible neta antes de la la aplicación de la
reserva de capitalización y de la compensación de
bases imponibles negativas</t>
  </si>
  <si>
    <t>9.3. Deducciones por inversiones y creación de
       empleo</t>
  </si>
  <si>
    <t>IS 2015</t>
  </si>
  <si>
    <t>Importe grupos / total</t>
  </si>
  <si>
    <t>Fuentes: Agencia de la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</si>
</sst>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9"/>
      <name val="Helvetica-Narrow"/>
    </font>
    <font>
      <b/>
      <sz val="11"/>
      <color indexed="8"/>
      <name val="Arial"/>
      <family val="2"/>
    </font>
    <font>
      <b/>
      <sz val="10"/>
      <color indexed="9"/>
      <name val="Helvetica-Narrow"/>
      <family val="2"/>
    </font>
    <font>
      <b/>
      <sz val="9"/>
      <color indexed="9"/>
      <name val="Helvetica-Narrow"/>
    </font>
    <font>
      <sz val="9"/>
      <name val="Univers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Arial"/>
      <family val="2"/>
    </font>
    <font>
      <b/>
      <sz val="9"/>
      <color rgb="FFFF0000"/>
      <name val="Helvetica-Narrow"/>
    </font>
    <font>
      <b/>
      <sz val="9"/>
      <name val="Helvetica-Narrow"/>
    </font>
    <font>
      <sz val="9"/>
      <name val="Arial"/>
      <family val="2"/>
    </font>
    <font>
      <i/>
      <sz val="9"/>
      <name val="Univer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7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 style="hair">
        <color indexed="23"/>
      </right>
      <top style="hair">
        <color theme="0" tint="-0.499984740745262"/>
      </top>
      <bottom/>
      <diagonal/>
    </border>
    <border>
      <left style="hair">
        <color indexed="23"/>
      </left>
      <right/>
      <top style="hair">
        <color theme="0" tint="-0.499984740745262"/>
      </top>
      <bottom style="hair">
        <color indexed="23"/>
      </bottom>
      <diagonal/>
    </border>
    <border>
      <left/>
      <right/>
      <top style="hair">
        <color theme="0" tint="-0.499984740745262"/>
      </top>
      <bottom style="hair">
        <color indexed="23"/>
      </bottom>
      <diagonal/>
    </border>
    <border>
      <left/>
      <right style="hair">
        <color indexed="23"/>
      </right>
      <top style="hair">
        <color theme="0" tint="-0.499984740745262"/>
      </top>
      <bottom style="hair">
        <color indexed="23"/>
      </bottom>
      <diagonal/>
    </border>
    <border>
      <left style="hair">
        <color indexed="23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indexed="23"/>
      </bottom>
      <diagonal/>
    </border>
    <border>
      <left style="hair">
        <color indexed="23"/>
      </left>
      <right style="hair">
        <color theme="0" tint="-0.499984740745262"/>
      </right>
      <top/>
      <bottom style="hair">
        <color indexed="23"/>
      </bottom>
      <diagonal/>
    </border>
    <border>
      <left style="hair">
        <color theme="0" tint="-0.499984740745262"/>
      </left>
      <right/>
      <top/>
      <bottom/>
      <diagonal/>
    </border>
    <border>
      <left style="hair">
        <color indexed="23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indexed="23"/>
      </right>
      <top/>
      <bottom style="hair">
        <color theme="0" tint="-0.499984740745262"/>
      </bottom>
      <diagonal/>
    </border>
    <border>
      <left style="hair">
        <color indexed="23"/>
      </left>
      <right style="hair">
        <color indexed="23"/>
      </right>
      <top/>
      <bottom style="hair">
        <color theme="0" tint="-0.499984740745262"/>
      </bottom>
      <diagonal/>
    </border>
    <border>
      <left style="hair">
        <color indexed="23"/>
      </left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61">
    <xf numFmtId="0" fontId="0" fillId="0" borderId="0" xfId="0"/>
    <xf numFmtId="0" fontId="4" fillId="0" borderId="0" xfId="0" applyFont="1"/>
    <xf numFmtId="0" fontId="5" fillId="0" borderId="0" xfId="3" applyFont="1" applyBorder="1" applyAlignment="1">
      <alignment vertical="top"/>
    </xf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9" fillId="0" borderId="0" xfId="3" applyFont="1" applyFill="1" applyBorder="1" applyAlignment="1">
      <alignment horizontal="center" vertical="center"/>
    </xf>
    <xf numFmtId="0" fontId="8" fillId="0" borderId="0" xfId="3" applyFont="1" applyFill="1"/>
    <xf numFmtId="3" fontId="7" fillId="0" borderId="1" xfId="3" applyNumberFormat="1" applyFont="1" applyFill="1" applyBorder="1" applyAlignment="1">
      <alignment vertical="center"/>
    </xf>
    <xf numFmtId="3" fontId="7" fillId="0" borderId="2" xfId="3" applyNumberFormat="1" applyFont="1" applyFill="1" applyBorder="1" applyAlignment="1">
      <alignment vertical="center"/>
    </xf>
    <xf numFmtId="0" fontId="7" fillId="0" borderId="0" xfId="3" applyFont="1" applyFill="1" applyAlignment="1">
      <alignment wrapText="1"/>
    </xf>
    <xf numFmtId="164" fontId="7" fillId="0" borderId="0" xfId="3" applyNumberFormat="1" applyFont="1" applyFill="1"/>
    <xf numFmtId="0" fontId="7" fillId="0" borderId="0" xfId="3" applyFont="1" applyFill="1" applyBorder="1"/>
    <xf numFmtId="49" fontId="7" fillId="0" borderId="10" xfId="3" applyNumberFormat="1" applyFont="1" applyFill="1" applyBorder="1" applyAlignment="1">
      <alignment vertical="center" wrapText="1"/>
    </xf>
    <xf numFmtId="49" fontId="7" fillId="0" borderId="11" xfId="3" applyNumberFormat="1" applyFont="1" applyFill="1" applyBorder="1" applyAlignment="1">
      <alignment vertical="center" wrapText="1"/>
    </xf>
    <xf numFmtId="3" fontId="6" fillId="0" borderId="11" xfId="3" applyNumberFormat="1" applyFont="1" applyFill="1" applyBorder="1" applyAlignment="1">
      <alignment vertical="center"/>
    </xf>
    <xf numFmtId="3" fontId="7" fillId="0" borderId="11" xfId="3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/>
    <xf numFmtId="0" fontId="10" fillId="0" borderId="0" xfId="3" applyFont="1" applyBorder="1" applyAlignment="1">
      <alignment vertical="top"/>
    </xf>
    <xf numFmtId="0" fontId="11" fillId="0" borderId="0" xfId="0" applyFont="1" applyBorder="1" applyAlignment="1">
      <alignment vertical="center"/>
    </xf>
    <xf numFmtId="0" fontId="12" fillId="0" borderId="0" xfId="3" applyFont="1" applyBorder="1" applyAlignment="1">
      <alignment vertical="center"/>
    </xf>
    <xf numFmtId="0" fontId="13" fillId="0" borderId="0" xfId="3" applyFont="1"/>
    <xf numFmtId="0" fontId="15" fillId="0" borderId="0" xfId="3" applyFont="1" applyFill="1" applyBorder="1" applyAlignment="1">
      <alignment horizontal="center" vertical="center"/>
    </xf>
    <xf numFmtId="0" fontId="13" fillId="0" borderId="0" xfId="3" applyFont="1" applyFill="1"/>
    <xf numFmtId="0" fontId="14" fillId="3" borderId="13" xfId="3" applyFont="1" applyFill="1" applyBorder="1" applyAlignment="1">
      <alignment horizontal="center" vertical="center"/>
    </xf>
    <xf numFmtId="0" fontId="14" fillId="3" borderId="13" xfId="3" applyFont="1" applyFill="1" applyBorder="1" applyAlignment="1">
      <alignment horizontal="center" vertical="center" wrapText="1"/>
    </xf>
    <xf numFmtId="0" fontId="3" fillId="0" borderId="0" xfId="3" applyFont="1" applyFill="1" applyBorder="1"/>
    <xf numFmtId="0" fontId="17" fillId="4" borderId="2" xfId="3" applyFont="1" applyFill="1" applyBorder="1" applyAlignment="1">
      <alignment horizontal="center" vertical="center" wrapText="1"/>
    </xf>
    <xf numFmtId="0" fontId="19" fillId="0" borderId="0" xfId="3" applyFont="1" applyFill="1"/>
    <xf numFmtId="3" fontId="7" fillId="0" borderId="0" xfId="3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3" fontId="7" fillId="0" borderId="0" xfId="3" applyNumberFormat="1" applyFont="1" applyFill="1" applyBorder="1" applyAlignment="1">
      <alignment horizontal="right" vertical="center"/>
    </xf>
    <xf numFmtId="165" fontId="7" fillId="0" borderId="6" xfId="5" applyNumberFormat="1" applyFont="1" applyFill="1" applyBorder="1" applyAlignment="1">
      <alignment horizontal="right" vertical="center" indent="1"/>
    </xf>
    <xf numFmtId="3" fontId="7" fillId="0" borderId="9" xfId="3" applyNumberFormat="1" applyFont="1" applyFill="1" applyBorder="1" applyAlignment="1">
      <alignment horizontal="right" vertical="center"/>
    </xf>
    <xf numFmtId="165" fontId="7" fillId="0" borderId="5" xfId="5" applyNumberFormat="1" applyFont="1" applyFill="1" applyBorder="1" applyAlignment="1">
      <alignment horizontal="right" vertical="center" indent="1"/>
    </xf>
    <xf numFmtId="3" fontId="7" fillId="0" borderId="5" xfId="3" applyNumberFormat="1" applyFont="1" applyFill="1" applyBorder="1" applyAlignment="1">
      <alignment horizontal="right" vertical="center" indent="2"/>
    </xf>
    <xf numFmtId="3" fontId="7" fillId="0" borderId="8" xfId="3" applyNumberFormat="1" applyFont="1" applyFill="1" applyBorder="1" applyAlignment="1">
      <alignment horizontal="right" vertical="center"/>
    </xf>
    <xf numFmtId="3" fontId="7" fillId="0" borderId="5" xfId="3" applyNumberFormat="1" applyFont="1" applyFill="1" applyBorder="1" applyAlignment="1">
      <alignment horizontal="right" vertical="center" indent="1"/>
    </xf>
    <xf numFmtId="165" fontId="7" fillId="0" borderId="16" xfId="5" applyNumberFormat="1" applyFont="1" applyFill="1" applyBorder="1" applyAlignment="1">
      <alignment horizontal="right" vertical="center" indent="1"/>
    </xf>
    <xf numFmtId="3" fontId="7" fillId="0" borderId="16" xfId="3" applyNumberFormat="1" applyFont="1" applyFill="1" applyBorder="1" applyAlignment="1">
      <alignment horizontal="right" vertical="center" indent="2"/>
    </xf>
    <xf numFmtId="3" fontId="6" fillId="0" borderId="17" xfId="3" applyNumberFormat="1" applyFont="1" applyFill="1" applyBorder="1" applyAlignment="1">
      <alignment vertical="center"/>
    </xf>
    <xf numFmtId="3" fontId="7" fillId="0" borderId="18" xfId="3" applyNumberFormat="1" applyFont="1" applyFill="1" applyBorder="1" applyAlignment="1">
      <alignment horizontal="right" vertical="center"/>
    </xf>
    <xf numFmtId="3" fontId="7" fillId="0" borderId="16" xfId="3" applyNumberFormat="1" applyFont="1" applyFill="1" applyBorder="1" applyAlignment="1">
      <alignment horizontal="right" vertical="center" indent="1"/>
    </xf>
    <xf numFmtId="164" fontId="7" fillId="0" borderId="16" xfId="3" applyNumberFormat="1" applyFont="1" applyFill="1" applyBorder="1" applyAlignment="1">
      <alignment horizontal="right" vertical="center" indent="1"/>
    </xf>
    <xf numFmtId="3" fontId="7" fillId="0" borderId="17" xfId="3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horizontal="right"/>
    </xf>
    <xf numFmtId="164" fontId="7" fillId="0" borderId="5" xfId="3" applyNumberFormat="1" applyFont="1" applyFill="1" applyBorder="1" applyAlignment="1">
      <alignment horizontal="right" vertical="center" indent="1"/>
    </xf>
    <xf numFmtId="49" fontId="7" fillId="0" borderId="8" xfId="3" applyNumberFormat="1" applyFont="1" applyFill="1" applyBorder="1" applyAlignment="1">
      <alignment horizontal="right" vertical="center" wrapText="1"/>
    </xf>
    <xf numFmtId="3" fontId="7" fillId="0" borderId="4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1"/>
    </xf>
    <xf numFmtId="49" fontId="7" fillId="0" borderId="7" xfId="3" applyNumberFormat="1" applyFont="1" applyFill="1" applyBorder="1" applyAlignment="1">
      <alignment horizontal="right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3" fontId="7" fillId="0" borderId="6" xfId="3" applyNumberFormat="1" applyFont="1" applyFill="1" applyBorder="1" applyAlignment="1">
      <alignment horizontal="right" vertical="center" indent="1"/>
    </xf>
    <xf numFmtId="164" fontId="7" fillId="0" borderId="6" xfId="3" applyNumberFormat="1" applyFont="1" applyFill="1" applyBorder="1" applyAlignment="1">
      <alignment horizontal="right" vertical="center" indent="1"/>
    </xf>
    <xf numFmtId="0" fontId="10" fillId="0" borderId="0" xfId="3" applyFont="1" applyBorder="1" applyAlignment="1">
      <alignment horizontal="center" vertical="top"/>
    </xf>
    <xf numFmtId="49" fontId="18" fillId="4" borderId="29" xfId="3" applyNumberFormat="1" applyFont="1" applyFill="1" applyBorder="1" applyAlignment="1">
      <alignment vertical="center" wrapText="1"/>
    </xf>
    <xf numFmtId="49" fontId="18" fillId="4" borderId="14" xfId="3" applyNumberFormat="1" applyFont="1" applyFill="1" applyBorder="1" applyAlignment="1">
      <alignment vertical="center" wrapText="1"/>
    </xf>
    <xf numFmtId="3" fontId="18" fillId="4" borderId="2" xfId="3" applyNumberFormat="1" applyFont="1" applyFill="1" applyBorder="1" applyAlignment="1">
      <alignment horizontal="right" vertical="center"/>
    </xf>
    <xf numFmtId="0" fontId="23" fillId="4" borderId="2" xfId="3" applyFont="1" applyFill="1" applyBorder="1" applyAlignment="1">
      <alignment horizontal="center" vertical="center" wrapText="1"/>
    </xf>
    <xf numFmtId="0" fontId="24" fillId="4" borderId="2" xfId="3" applyFont="1" applyFill="1" applyBorder="1" applyAlignment="1">
      <alignment horizontal="center" vertical="center" wrapText="1"/>
    </xf>
    <xf numFmtId="3" fontId="18" fillId="4" borderId="30" xfId="3" applyNumberFormat="1" applyFont="1" applyFill="1" applyBorder="1" applyAlignment="1">
      <alignment horizontal="right" vertical="center"/>
    </xf>
    <xf numFmtId="49" fontId="18" fillId="5" borderId="29" xfId="3" applyNumberFormat="1" applyFont="1" applyFill="1" applyBorder="1" applyAlignment="1">
      <alignment vertical="center" wrapText="1"/>
    </xf>
    <xf numFmtId="49" fontId="18" fillId="5" borderId="14" xfId="3" applyNumberFormat="1" applyFont="1" applyFill="1" applyBorder="1" applyAlignment="1">
      <alignment vertical="center" wrapText="1"/>
    </xf>
    <xf numFmtId="3" fontId="18" fillId="5" borderId="2" xfId="3" applyNumberFormat="1" applyFont="1" applyFill="1" applyBorder="1" applyAlignment="1">
      <alignment vertical="center" wrapText="1"/>
    </xf>
    <xf numFmtId="164" fontId="18" fillId="5" borderId="2" xfId="3" applyNumberFormat="1" applyFont="1" applyFill="1" applyBorder="1" applyAlignment="1">
      <alignment vertical="center"/>
    </xf>
    <xf numFmtId="164" fontId="18" fillId="5" borderId="2" xfId="3" applyNumberFormat="1" applyFont="1" applyFill="1" applyBorder="1" applyAlignment="1">
      <alignment vertical="center" wrapText="1"/>
    </xf>
    <xf numFmtId="166" fontId="18" fillId="5" borderId="30" xfId="5" applyNumberFormat="1" applyFont="1" applyFill="1" applyBorder="1" applyAlignment="1">
      <alignment vertical="center"/>
    </xf>
    <xf numFmtId="0" fontId="25" fillId="5" borderId="29" xfId="3" applyFont="1" applyFill="1" applyBorder="1"/>
    <xf numFmtId="3" fontId="26" fillId="5" borderId="14" xfId="3" applyNumberFormat="1" applyFont="1" applyFill="1" applyBorder="1" applyAlignment="1">
      <alignment vertical="center"/>
    </xf>
    <xf numFmtId="3" fontId="18" fillId="4" borderId="29" xfId="3" applyNumberFormat="1" applyFont="1" applyFill="1" applyBorder="1" applyAlignment="1">
      <alignment vertical="center"/>
    </xf>
    <xf numFmtId="3" fontId="18" fillId="4" borderId="14" xfId="3" applyNumberFormat="1" applyFont="1" applyFill="1" applyBorder="1" applyAlignment="1">
      <alignment vertical="center"/>
    </xf>
    <xf numFmtId="164" fontId="18" fillId="4" borderId="2" xfId="3" applyNumberFormat="1" applyFont="1" applyFill="1" applyBorder="1" applyAlignment="1">
      <alignment vertical="center" wrapText="1"/>
    </xf>
    <xf numFmtId="164" fontId="18" fillId="4" borderId="2" xfId="3" applyNumberFormat="1" applyFont="1" applyFill="1" applyBorder="1" applyAlignment="1">
      <alignment horizontal="right" vertical="center"/>
    </xf>
    <xf numFmtId="166" fontId="18" fillId="4" borderId="30" xfId="5" applyNumberFormat="1" applyFont="1" applyFill="1" applyBorder="1" applyAlignment="1">
      <alignment vertical="center"/>
    </xf>
    <xf numFmtId="3" fontId="18" fillId="5" borderId="29" xfId="3" applyNumberFormat="1" applyFont="1" applyFill="1" applyBorder="1" applyAlignment="1">
      <alignment vertical="center"/>
    </xf>
    <xf numFmtId="3" fontId="18" fillId="5" borderId="14" xfId="3" applyNumberFormat="1" applyFont="1" applyFill="1" applyBorder="1" applyAlignment="1">
      <alignment vertical="center"/>
    </xf>
    <xf numFmtId="3" fontId="18" fillId="5" borderId="2" xfId="3" applyNumberFormat="1" applyFont="1" applyFill="1" applyBorder="1" applyAlignment="1">
      <alignment horizontal="right" vertical="center"/>
    </xf>
    <xf numFmtId="165" fontId="18" fillId="5" borderId="2" xfId="4" applyNumberFormat="1" applyFont="1" applyFill="1" applyBorder="1" applyAlignment="1">
      <alignment vertical="center" wrapText="1"/>
    </xf>
    <xf numFmtId="3" fontId="26" fillId="4" borderId="14" xfId="3" applyNumberFormat="1" applyFont="1" applyFill="1" applyBorder="1" applyAlignment="1">
      <alignment vertical="center"/>
    </xf>
    <xf numFmtId="165" fontId="18" fillId="4" borderId="2" xfId="4" applyNumberFormat="1" applyFont="1" applyFill="1" applyBorder="1" applyAlignment="1">
      <alignment vertical="center" wrapText="1"/>
    </xf>
    <xf numFmtId="164" fontId="18" fillId="0" borderId="2" xfId="3" applyNumberFormat="1" applyFont="1" applyFill="1" applyBorder="1" applyAlignment="1">
      <alignment vertical="center" wrapText="1"/>
    </xf>
    <xf numFmtId="3" fontId="18" fillId="5" borderId="31" xfId="3" applyNumberFormat="1" applyFont="1" applyFill="1" applyBorder="1" applyAlignment="1">
      <alignment vertical="center"/>
    </xf>
    <xf numFmtId="3" fontId="18" fillId="5" borderId="32" xfId="3" applyNumberFormat="1" applyFont="1" applyFill="1" applyBorder="1" applyAlignment="1">
      <alignment vertical="center"/>
    </xf>
    <xf numFmtId="3" fontId="18" fillId="5" borderId="33" xfId="3" applyNumberFormat="1" applyFont="1" applyFill="1" applyBorder="1" applyAlignment="1">
      <alignment vertical="center" wrapText="1"/>
    </xf>
    <xf numFmtId="164" fontId="18" fillId="5" borderId="33" xfId="3" applyNumberFormat="1" applyFont="1" applyFill="1" applyBorder="1" applyAlignment="1">
      <alignment vertical="center" wrapText="1"/>
    </xf>
    <xf numFmtId="166" fontId="18" fillId="5" borderId="34" xfId="5" applyNumberFormat="1" applyFont="1" applyFill="1" applyBorder="1" applyAlignment="1">
      <alignment vertical="center"/>
    </xf>
    <xf numFmtId="3" fontId="7" fillId="0" borderId="8" xfId="3" applyNumberFormat="1" applyFont="1" applyFill="1" applyBorder="1" applyAlignment="1">
      <alignment horizontal="right" vertical="center" indent="2"/>
    </xf>
    <xf numFmtId="3" fontId="7" fillId="0" borderId="18" xfId="3" applyNumberFormat="1" applyFont="1" applyFill="1" applyBorder="1" applyAlignment="1">
      <alignment horizontal="right" vertical="center" indent="2"/>
    </xf>
    <xf numFmtId="3" fontId="7" fillId="0" borderId="10" xfId="3" applyNumberFormat="1" applyFont="1" applyFill="1" applyBorder="1" applyAlignment="1">
      <alignment horizontal="right" vertical="center" indent="1"/>
    </xf>
    <xf numFmtId="3" fontId="7" fillId="0" borderId="11" xfId="3" applyNumberFormat="1" applyFont="1" applyFill="1" applyBorder="1" applyAlignment="1">
      <alignment horizontal="right" vertical="center" indent="1"/>
    </xf>
    <xf numFmtId="3" fontId="7" fillId="0" borderId="17" xfId="3" applyNumberFormat="1" applyFont="1" applyFill="1" applyBorder="1" applyAlignment="1">
      <alignment horizontal="right" vertical="center" indent="1"/>
    </xf>
    <xf numFmtId="3" fontId="7" fillId="0" borderId="11" xfId="3" applyNumberFormat="1" applyFont="1" applyFill="1" applyBorder="1" applyAlignment="1">
      <alignment horizontal="right" vertical="center" indent="2"/>
    </xf>
    <xf numFmtId="3" fontId="7" fillId="0" borderId="12" xfId="3" applyNumberFormat="1" applyFont="1" applyFill="1" applyBorder="1" applyAlignment="1">
      <alignment horizontal="right" vertical="center" indent="1"/>
    </xf>
    <xf numFmtId="3" fontId="7" fillId="0" borderId="20" xfId="3" applyNumberFormat="1" applyFont="1" applyFill="1" applyBorder="1" applyAlignment="1">
      <alignment horizontal="right" vertical="center" indent="1"/>
    </xf>
    <xf numFmtId="3" fontId="7" fillId="0" borderId="7" xfId="3" applyNumberFormat="1" applyFont="1" applyFill="1" applyBorder="1" applyAlignment="1">
      <alignment horizontal="right" vertical="center" indent="1"/>
    </xf>
    <xf numFmtId="3" fontId="7" fillId="0" borderId="8" xfId="3" applyNumberFormat="1" applyFont="1" applyFill="1" applyBorder="1" applyAlignment="1">
      <alignment horizontal="right" vertical="center" indent="1"/>
    </xf>
    <xf numFmtId="3" fontId="7" fillId="0" borderId="18" xfId="3" applyNumberFormat="1" applyFont="1" applyFill="1" applyBorder="1" applyAlignment="1">
      <alignment horizontal="right" vertical="center" indent="1"/>
    </xf>
    <xf numFmtId="3" fontId="7" fillId="0" borderId="9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7" fillId="0" borderId="36" xfId="3" applyNumberFormat="1" applyFont="1" applyFill="1" applyBorder="1" applyAlignment="1">
      <alignment horizontal="right" vertical="center" indent="1"/>
    </xf>
    <xf numFmtId="164" fontId="7" fillId="0" borderId="19" xfId="3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7" fillId="0" borderId="5" xfId="5" applyNumberFormat="1" applyFont="1" applyFill="1" applyBorder="1" applyAlignment="1">
      <alignment horizontal="right" vertical="center" wrapText="1" indent="2"/>
    </xf>
    <xf numFmtId="165" fontId="7" fillId="0" borderId="16" xfId="5" applyNumberFormat="1" applyFont="1" applyFill="1" applyBorder="1" applyAlignment="1">
      <alignment horizontal="right" vertical="center" wrapText="1" indent="2"/>
    </xf>
    <xf numFmtId="165" fontId="7" fillId="0" borderId="6" xfId="3" applyNumberFormat="1" applyFont="1" applyFill="1" applyBorder="1" applyAlignment="1">
      <alignment horizontal="right" indent="2"/>
    </xf>
    <xf numFmtId="9" fontId="7" fillId="0" borderId="4" xfId="5" applyFont="1" applyFill="1" applyBorder="1" applyAlignment="1">
      <alignment horizontal="right" vertical="center" indent="3"/>
    </xf>
    <xf numFmtId="9" fontId="7" fillId="0" borderId="5" xfId="5" applyFont="1" applyFill="1" applyBorder="1" applyAlignment="1">
      <alignment horizontal="right" vertical="center" indent="3"/>
    </xf>
    <xf numFmtId="0" fontId="5" fillId="6" borderId="3" xfId="1" applyFont="1" applyFill="1" applyBorder="1" applyAlignment="1">
      <alignment horizontal="center" vertical="center"/>
    </xf>
    <xf numFmtId="0" fontId="5" fillId="6" borderId="35" xfId="0" applyFont="1" applyFill="1" applyBorder="1" applyAlignment="1">
      <alignment horizontal="center" vertical="center" wrapText="1"/>
    </xf>
    <xf numFmtId="0" fontId="5" fillId="6" borderId="3" xfId="6" applyFont="1" applyFill="1" applyBorder="1" applyAlignment="1">
      <alignment horizontal="center" vertical="center" wrapText="1"/>
    </xf>
    <xf numFmtId="165" fontId="7" fillId="0" borderId="5" xfId="3" applyNumberFormat="1" applyFont="1" applyFill="1" applyBorder="1" applyAlignment="1">
      <alignment horizontal="right" indent="2"/>
    </xf>
    <xf numFmtId="49" fontId="7" fillId="0" borderId="8" xfId="3" applyNumberFormat="1" applyFont="1" applyFill="1" applyBorder="1" applyAlignment="1">
      <alignment horizontal="right" vertical="top" wrapText="1"/>
    </xf>
    <xf numFmtId="3" fontId="6" fillId="0" borderId="17" xfId="3" applyNumberFormat="1" applyFont="1" applyFill="1" applyBorder="1" applyAlignment="1">
      <alignment vertical="center" wrapText="1"/>
    </xf>
    <xf numFmtId="3" fontId="7" fillId="0" borderId="17" xfId="3" applyNumberFormat="1" applyFont="1" applyFill="1" applyBorder="1" applyAlignment="1">
      <alignment horizontal="right" vertical="center" indent="2"/>
    </xf>
    <xf numFmtId="0" fontId="22" fillId="0" borderId="0" xfId="3" applyFont="1" applyAlignment="1">
      <alignment horizontal="center"/>
    </xf>
    <xf numFmtId="0" fontId="10" fillId="0" borderId="0" xfId="3" applyFont="1" applyBorder="1" applyAlignment="1">
      <alignment horizontal="center" vertical="top"/>
    </xf>
    <xf numFmtId="0" fontId="16" fillId="3" borderId="21" xfId="3" applyFont="1" applyFill="1" applyBorder="1" applyAlignment="1">
      <alignment horizontal="center" vertical="center" wrapText="1"/>
    </xf>
    <xf numFmtId="0" fontId="16" fillId="3" borderId="22" xfId="3" applyFont="1" applyFill="1" applyBorder="1" applyAlignment="1">
      <alignment horizontal="center" vertical="center" wrapText="1"/>
    </xf>
    <xf numFmtId="0" fontId="16" fillId="3" borderId="27" xfId="3" applyFont="1" applyFill="1" applyBorder="1" applyAlignment="1">
      <alignment horizontal="center" vertical="center" wrapText="1"/>
    </xf>
    <xf numFmtId="0" fontId="16" fillId="3" borderId="15" xfId="3" applyFont="1" applyFill="1" applyBorder="1" applyAlignment="1">
      <alignment horizontal="center" vertical="center" wrapText="1"/>
    </xf>
    <xf numFmtId="0" fontId="14" fillId="3" borderId="23" xfId="3" applyFont="1" applyFill="1" applyBorder="1" applyAlignment="1">
      <alignment horizontal="center" vertical="center"/>
    </xf>
    <xf numFmtId="0" fontId="14" fillId="3" borderId="24" xfId="3" applyFont="1" applyFill="1" applyBorder="1" applyAlignment="1">
      <alignment horizontal="center" vertical="center"/>
    </xf>
    <xf numFmtId="0" fontId="14" fillId="3" borderId="25" xfId="3" applyFont="1" applyFill="1" applyBorder="1" applyAlignment="1">
      <alignment horizontal="center" vertical="center"/>
    </xf>
    <xf numFmtId="0" fontId="14" fillId="3" borderId="26" xfId="3" applyFont="1" applyFill="1" applyBorder="1" applyAlignment="1">
      <alignment horizontal="center" vertical="center" wrapText="1"/>
    </xf>
    <xf numFmtId="0" fontId="14" fillId="3" borderId="28" xfId="3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center"/>
    </xf>
    <xf numFmtId="0" fontId="6" fillId="0" borderId="20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0" fontId="5" fillId="0" borderId="9" xfId="3" applyFont="1" applyBorder="1" applyAlignment="1">
      <alignment horizontal="center" vertical="center"/>
    </xf>
    <xf numFmtId="0" fontId="5" fillId="0" borderId="1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6" fillId="7" borderId="7" xfId="3" applyFont="1" applyFill="1" applyBorder="1" applyAlignment="1">
      <alignment horizontal="center" vertical="center"/>
    </xf>
    <xf numFmtId="0" fontId="6" fillId="7" borderId="20" xfId="3" applyFont="1" applyFill="1" applyBorder="1" applyAlignment="1">
      <alignment horizontal="center" vertical="center"/>
    </xf>
    <xf numFmtId="0" fontId="6" fillId="7" borderId="10" xfId="3" applyFont="1" applyFill="1" applyBorder="1" applyAlignment="1">
      <alignment horizontal="center" vertical="center"/>
    </xf>
    <xf numFmtId="0" fontId="5" fillId="7" borderId="3" xfId="3" applyFont="1" applyFill="1" applyBorder="1" applyAlignment="1">
      <alignment horizontal="center" vertical="center" wrapText="1"/>
    </xf>
    <xf numFmtId="0" fontId="5" fillId="7" borderId="3" xfId="3" applyFont="1" applyFill="1" applyBorder="1" applyAlignment="1">
      <alignment horizontal="center" vertical="center"/>
    </xf>
    <xf numFmtId="0" fontId="5" fillId="7" borderId="7" xfId="3" applyFont="1" applyFill="1" applyBorder="1" applyAlignment="1">
      <alignment horizontal="center" vertical="center" wrapText="1"/>
    </xf>
    <xf numFmtId="0" fontId="5" fillId="7" borderId="10" xfId="3" applyFont="1" applyFill="1" applyBorder="1" applyAlignment="1">
      <alignment horizontal="center" vertical="center" wrapText="1"/>
    </xf>
    <xf numFmtId="0" fontId="5" fillId="7" borderId="9" xfId="3" applyFont="1" applyFill="1" applyBorder="1" applyAlignment="1">
      <alignment horizontal="center" vertical="center" wrapText="1"/>
    </xf>
    <xf numFmtId="0" fontId="5" fillId="7" borderId="12" xfId="3" applyFont="1" applyFill="1" applyBorder="1" applyAlignment="1">
      <alignment horizontal="center" vertical="center" wrapText="1"/>
    </xf>
    <xf numFmtId="0" fontId="5" fillId="7" borderId="9" xfId="3" applyFont="1" applyFill="1" applyBorder="1" applyAlignment="1">
      <alignment horizontal="center" vertical="center"/>
    </xf>
    <xf numFmtId="0" fontId="5" fillId="7" borderId="19" xfId="3" applyFont="1" applyFill="1" applyBorder="1" applyAlignment="1">
      <alignment horizontal="center" vertical="center"/>
    </xf>
    <xf numFmtId="0" fontId="5" fillId="7" borderId="12" xfId="3" applyFont="1" applyFill="1" applyBorder="1" applyAlignment="1">
      <alignment horizontal="center" vertical="center"/>
    </xf>
    <xf numFmtId="0" fontId="5" fillId="7" borderId="8" xfId="3" applyFont="1" applyFill="1" applyBorder="1" applyAlignment="1">
      <alignment horizontal="center" vertical="center"/>
    </xf>
    <xf numFmtId="0" fontId="5" fillId="7" borderId="0" xfId="3" applyFont="1" applyFill="1" applyBorder="1" applyAlignment="1">
      <alignment horizontal="center" vertical="center"/>
    </xf>
    <xf numFmtId="0" fontId="5" fillId="7" borderId="11" xfId="3" applyFont="1" applyFill="1" applyBorder="1" applyAlignment="1">
      <alignment horizontal="center" vertical="center"/>
    </xf>
    <xf numFmtId="10" fontId="7" fillId="0" borderId="0" xfId="5" applyNumberFormat="1" applyFont="1" applyFill="1" applyBorder="1" applyAlignment="1">
      <alignment horizontal="right" vertical="center" indent="1"/>
    </xf>
    <xf numFmtId="165" fontId="7" fillId="0" borderId="5" xfId="5" applyNumberFormat="1" applyFont="1" applyFill="1" applyBorder="1" applyAlignment="1">
      <alignment horizontal="right" vertical="center" indent="2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topLeftCell="A4" workbookViewId="0">
      <selection activeCell="L8" sqref="L8"/>
    </sheetView>
  </sheetViews>
  <sheetFormatPr baseColWidth="10" defaultColWidth="8.85546875" defaultRowHeight="12.75"/>
  <cols>
    <col min="1" max="1" width="3.42578125" style="19" customWidth="1"/>
    <col min="2" max="2" width="44.85546875" style="19" customWidth="1"/>
    <col min="3" max="11" width="10.7109375" style="19" customWidth="1"/>
    <col min="12" max="12" width="9.7109375" style="18" customWidth="1"/>
    <col min="13" max="13" width="8.28515625" style="18" customWidth="1"/>
    <col min="14" max="14" width="14" style="18" customWidth="1"/>
    <col min="15" max="15" width="15" style="18" customWidth="1"/>
    <col min="16" max="18" width="8.85546875" style="19" customWidth="1"/>
    <col min="19" max="19" width="11" style="19" customWidth="1"/>
    <col min="20" max="22" width="8.85546875" style="19" customWidth="1"/>
    <col min="23" max="23" width="13.28515625" style="19" customWidth="1"/>
    <col min="24" max="16384" width="8.85546875" style="19"/>
  </cols>
  <sheetData>
    <row r="1" spans="1:20" ht="15">
      <c r="A1" s="121" t="s">
        <v>35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20" ht="15" customHeight="1">
      <c r="A2" s="122" t="s">
        <v>39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20"/>
      <c r="N2" s="20"/>
      <c r="O2" s="20"/>
    </row>
    <row r="3" spans="1:20" ht="8.2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20"/>
      <c r="M3" s="20"/>
      <c r="N3" s="20"/>
      <c r="O3" s="20"/>
    </row>
    <row r="4" spans="1:20" ht="17.25" customHeight="1">
      <c r="A4" s="21" t="s">
        <v>40</v>
      </c>
      <c r="B4" s="22"/>
      <c r="C4"/>
      <c r="D4"/>
      <c r="E4"/>
      <c r="F4"/>
      <c r="G4"/>
      <c r="H4"/>
      <c r="I4" s="22"/>
      <c r="J4" s="22"/>
      <c r="K4" s="22"/>
      <c r="L4" s="22"/>
      <c r="M4" s="22"/>
      <c r="N4" s="22"/>
      <c r="O4" s="22"/>
    </row>
    <row r="5" spans="1:20" s="23" customFormat="1" ht="20.25" customHeight="1">
      <c r="A5" s="123" t="s">
        <v>0</v>
      </c>
      <c r="B5" s="124"/>
      <c r="C5" s="127" t="s">
        <v>30</v>
      </c>
      <c r="D5" s="128"/>
      <c r="E5" s="129"/>
      <c r="F5" s="127" t="s">
        <v>31</v>
      </c>
      <c r="G5" s="128"/>
      <c r="H5" s="129"/>
      <c r="I5" s="127" t="s">
        <v>32</v>
      </c>
      <c r="J5" s="128"/>
      <c r="K5" s="129"/>
      <c r="L5" s="130" t="s">
        <v>33</v>
      </c>
      <c r="M5" s="24"/>
      <c r="N5" s="24"/>
      <c r="O5" s="24"/>
      <c r="Q5" s="25"/>
      <c r="R5" s="25"/>
      <c r="S5" s="25"/>
      <c r="T5" s="25"/>
    </row>
    <row r="6" spans="1:20" ht="46.5" customHeight="1">
      <c r="A6" s="125"/>
      <c r="B6" s="126"/>
      <c r="C6" s="26" t="s">
        <v>1</v>
      </c>
      <c r="D6" s="27" t="s">
        <v>2</v>
      </c>
      <c r="E6" s="27" t="s">
        <v>3</v>
      </c>
      <c r="F6" s="26" t="s">
        <v>1</v>
      </c>
      <c r="G6" s="27" t="s">
        <v>2</v>
      </c>
      <c r="H6" s="27" t="s">
        <v>3</v>
      </c>
      <c r="I6" s="26" t="s">
        <v>1</v>
      </c>
      <c r="J6" s="27" t="s">
        <v>2</v>
      </c>
      <c r="K6" s="27" t="s">
        <v>3</v>
      </c>
      <c r="L6" s="131"/>
      <c r="M6"/>
      <c r="N6"/>
      <c r="O6"/>
      <c r="P6"/>
      <c r="Q6" s="18"/>
      <c r="R6" s="18"/>
      <c r="S6" s="18"/>
      <c r="T6" s="18"/>
    </row>
    <row r="7" spans="1:20" ht="25.5" customHeight="1">
      <c r="A7" s="62" t="s">
        <v>4</v>
      </c>
      <c r="B7" s="63" t="s">
        <v>23</v>
      </c>
      <c r="C7" s="64">
        <v>4276</v>
      </c>
      <c r="D7" s="65"/>
      <c r="E7" s="29"/>
      <c r="F7" s="64">
        <v>1398913</v>
      </c>
      <c r="G7" s="66"/>
      <c r="H7" s="29"/>
      <c r="I7" s="64">
        <v>1403189</v>
      </c>
      <c r="J7" s="29"/>
      <c r="K7" s="29"/>
      <c r="L7" s="67" t="s">
        <v>10</v>
      </c>
      <c r="M7"/>
      <c r="N7"/>
      <c r="O7"/>
      <c r="P7"/>
      <c r="Q7" s="18"/>
      <c r="R7" s="18"/>
      <c r="S7" s="18"/>
      <c r="T7" s="18"/>
    </row>
    <row r="8" spans="1:20" ht="25.5" customHeight="1">
      <c r="A8" s="68" t="s">
        <v>6</v>
      </c>
      <c r="B8" s="69" t="s">
        <v>5</v>
      </c>
      <c r="C8" s="70">
        <v>3819</v>
      </c>
      <c r="D8" s="71">
        <v>18034.0202909</v>
      </c>
      <c r="E8" s="70">
        <v>4722183.8939251108</v>
      </c>
      <c r="F8" s="70">
        <v>955057</v>
      </c>
      <c r="G8" s="72">
        <v>16089.327579430028</v>
      </c>
      <c r="H8" s="70">
        <v>16846.457938562857</v>
      </c>
      <c r="I8" s="70">
        <v>958876</v>
      </c>
      <c r="J8" s="72">
        <v>34123.347870330028</v>
      </c>
      <c r="K8" s="70">
        <v>35586.820266989715</v>
      </c>
      <c r="L8" s="73">
        <v>52.849504566286811</v>
      </c>
      <c r="M8"/>
      <c r="N8"/>
      <c r="O8"/>
      <c r="P8"/>
      <c r="Q8" s="18"/>
      <c r="R8" s="18"/>
      <c r="S8" s="18"/>
      <c r="T8" s="18"/>
    </row>
    <row r="9" spans="1:20" ht="25.5" customHeight="1">
      <c r="A9" s="74"/>
      <c r="B9" s="75" t="s">
        <v>24</v>
      </c>
      <c r="C9" s="70">
        <v>2341</v>
      </c>
      <c r="D9" s="72">
        <v>32276.254791160001</v>
      </c>
      <c r="E9" s="70">
        <v>13787379.235865016</v>
      </c>
      <c r="F9" s="70">
        <v>370646</v>
      </c>
      <c r="G9" s="72">
        <v>64407.369943040001</v>
      </c>
      <c r="H9" s="70">
        <v>173770.57878147883</v>
      </c>
      <c r="I9" s="70">
        <v>372987</v>
      </c>
      <c r="J9" s="72">
        <v>96683.624734199999</v>
      </c>
      <c r="K9" s="70">
        <v>259214.4625260398</v>
      </c>
      <c r="L9" s="73">
        <v>33.383372706487791</v>
      </c>
      <c r="M9"/>
      <c r="N9"/>
      <c r="O9"/>
      <c r="P9"/>
      <c r="Q9" s="18"/>
      <c r="R9" s="18"/>
      <c r="S9" s="18"/>
      <c r="T9" s="18"/>
    </row>
    <row r="10" spans="1:20" ht="25.5" customHeight="1">
      <c r="A10" s="74"/>
      <c r="B10" s="75" t="s">
        <v>25</v>
      </c>
      <c r="C10" s="70">
        <v>1478</v>
      </c>
      <c r="D10" s="72">
        <v>14242.23450026</v>
      </c>
      <c r="E10" s="70">
        <v>9636153.2478078473</v>
      </c>
      <c r="F10" s="70">
        <v>584411</v>
      </c>
      <c r="G10" s="72">
        <v>48318.042363609973</v>
      </c>
      <c r="H10" s="70">
        <v>82678.187719960726</v>
      </c>
      <c r="I10" s="70">
        <v>585889</v>
      </c>
      <c r="J10" s="72">
        <v>62560.276863869971</v>
      </c>
      <c r="K10" s="70">
        <v>106778.37758324524</v>
      </c>
      <c r="L10" s="73">
        <v>22.765619358192492</v>
      </c>
      <c r="M10"/>
      <c r="N10"/>
      <c r="O10"/>
      <c r="P10"/>
      <c r="Q10" s="18"/>
      <c r="R10" s="18"/>
      <c r="S10" s="18"/>
      <c r="T10" s="18"/>
    </row>
    <row r="11" spans="1:20" ht="25.5" customHeight="1">
      <c r="A11" s="76" t="s">
        <v>8</v>
      </c>
      <c r="B11" s="77" t="s">
        <v>7</v>
      </c>
      <c r="C11" s="64">
        <v>2341</v>
      </c>
      <c r="D11" s="78">
        <v>9669.1981999700001</v>
      </c>
      <c r="E11" s="64">
        <v>4130370.8671379751</v>
      </c>
      <c r="F11" s="64">
        <v>360425</v>
      </c>
      <c r="G11" s="79">
        <v>14020.729956949988</v>
      </c>
      <c r="H11" s="64">
        <v>38900.547844766566</v>
      </c>
      <c r="I11" s="64">
        <v>362766</v>
      </c>
      <c r="J11" s="78">
        <v>23689.928156919988</v>
      </c>
      <c r="K11" s="64">
        <v>65303.606613960481</v>
      </c>
      <c r="L11" s="80">
        <v>40.815650161208119</v>
      </c>
      <c r="M11"/>
      <c r="N11"/>
      <c r="O11"/>
      <c r="P11"/>
      <c r="Q11" s="18"/>
      <c r="R11" s="18"/>
      <c r="S11" s="18"/>
      <c r="T11" s="18"/>
    </row>
    <row r="12" spans="1:20" ht="25.5" customHeight="1">
      <c r="A12" s="81" t="s">
        <v>11</v>
      </c>
      <c r="B12" s="82" t="s">
        <v>14</v>
      </c>
      <c r="C12" s="83" t="s">
        <v>10</v>
      </c>
      <c r="D12" s="84">
        <v>0.29957621361380049</v>
      </c>
      <c r="E12" s="83" t="s">
        <v>10</v>
      </c>
      <c r="F12" s="83" t="s">
        <v>10</v>
      </c>
      <c r="G12" s="84">
        <v>0.21768828581805952</v>
      </c>
      <c r="H12" s="83" t="s">
        <v>10</v>
      </c>
      <c r="I12" s="83" t="s">
        <v>10</v>
      </c>
      <c r="J12" s="84">
        <v>0.24502523795573136</v>
      </c>
      <c r="K12" s="83" t="s">
        <v>10</v>
      </c>
      <c r="L12" s="73">
        <v>40.815650161208119</v>
      </c>
      <c r="M12"/>
      <c r="N12"/>
      <c r="O12"/>
      <c r="P12"/>
      <c r="Q12" s="18"/>
      <c r="R12" s="18"/>
      <c r="S12" s="18"/>
      <c r="T12" s="18"/>
    </row>
    <row r="13" spans="1:20" ht="25.5" customHeight="1">
      <c r="A13" s="76" t="s">
        <v>13</v>
      </c>
      <c r="B13" s="77" t="s">
        <v>9</v>
      </c>
      <c r="C13" s="64" t="s">
        <v>10</v>
      </c>
      <c r="D13" s="78">
        <v>4429.7229076799995</v>
      </c>
      <c r="E13" s="64" t="s">
        <v>10</v>
      </c>
      <c r="F13" s="64" t="s">
        <v>10</v>
      </c>
      <c r="G13" s="78">
        <v>3318.3041489299994</v>
      </c>
      <c r="H13" s="64" t="s">
        <v>10</v>
      </c>
      <c r="I13" s="64" t="s">
        <v>10</v>
      </c>
      <c r="J13" s="78">
        <v>7748.0270566099989</v>
      </c>
      <c r="K13" s="64" t="s">
        <v>10</v>
      </c>
      <c r="L13" s="80">
        <v>57.172269473438575</v>
      </c>
      <c r="M13"/>
      <c r="N13"/>
      <c r="O13"/>
      <c r="P13"/>
      <c r="Q13" s="18"/>
      <c r="R13" s="18"/>
      <c r="S13" s="18"/>
      <c r="T13" s="18"/>
    </row>
    <row r="14" spans="1:20" ht="25.5" customHeight="1">
      <c r="A14" s="76"/>
      <c r="B14" s="85" t="s">
        <v>26</v>
      </c>
      <c r="C14" s="64" t="s">
        <v>10</v>
      </c>
      <c r="D14" s="78">
        <v>43.888660999999992</v>
      </c>
      <c r="E14" s="64" t="s">
        <v>10</v>
      </c>
      <c r="F14" s="64" t="s">
        <v>10</v>
      </c>
      <c r="G14" s="78">
        <v>256.58082097000005</v>
      </c>
      <c r="H14" s="64" t="s">
        <v>10</v>
      </c>
      <c r="I14" s="64" t="s">
        <v>10</v>
      </c>
      <c r="J14" s="78">
        <v>300.46948197000006</v>
      </c>
      <c r="K14" s="64" t="s">
        <v>10</v>
      </c>
      <c r="L14" s="80">
        <v>14.606695066749573</v>
      </c>
      <c r="M14"/>
      <c r="N14"/>
      <c r="O14"/>
      <c r="P14"/>
      <c r="Q14" s="18"/>
      <c r="R14" s="18"/>
      <c r="S14" s="18"/>
      <c r="T14" s="18"/>
    </row>
    <row r="15" spans="1:20" ht="25.5" customHeight="1">
      <c r="A15" s="76"/>
      <c r="B15" s="85" t="s">
        <v>36</v>
      </c>
      <c r="C15" s="64" t="s">
        <v>10</v>
      </c>
      <c r="D15" s="78">
        <v>3255.5048771199999</v>
      </c>
      <c r="E15" s="64" t="s">
        <v>10</v>
      </c>
      <c r="F15" s="64" t="s">
        <v>10</v>
      </c>
      <c r="G15" s="78">
        <v>2530.9680680299998</v>
      </c>
      <c r="H15" s="64" t="s">
        <v>10</v>
      </c>
      <c r="I15" s="64" t="s">
        <v>10</v>
      </c>
      <c r="J15" s="78">
        <v>5786.4729451499998</v>
      </c>
      <c r="K15" s="64" t="s">
        <v>10</v>
      </c>
      <c r="L15" s="80">
        <v>56.26060828381889</v>
      </c>
      <c r="M15"/>
      <c r="N15"/>
      <c r="O15"/>
      <c r="P15"/>
      <c r="Q15" s="18"/>
      <c r="R15" s="18"/>
      <c r="S15" s="18"/>
      <c r="T15" s="18"/>
    </row>
    <row r="16" spans="1:20" ht="25.5" customHeight="1">
      <c r="A16" s="76"/>
      <c r="B16" s="85" t="s">
        <v>28</v>
      </c>
      <c r="C16" s="64" t="s">
        <v>10</v>
      </c>
      <c r="D16" s="78">
        <v>1130.32936956</v>
      </c>
      <c r="E16" s="64" t="s">
        <v>10</v>
      </c>
      <c r="F16" s="64" t="s">
        <v>10</v>
      </c>
      <c r="G16" s="78">
        <v>530.75525993000042</v>
      </c>
      <c r="H16" s="64" t="s">
        <v>10</v>
      </c>
      <c r="I16" s="64" t="s">
        <v>10</v>
      </c>
      <c r="J16" s="78">
        <v>1661.0846294900005</v>
      </c>
      <c r="K16" s="64" t="s">
        <v>10</v>
      </c>
      <c r="L16" s="80">
        <v>68.047668944299531</v>
      </c>
      <c r="M16"/>
      <c r="N16"/>
      <c r="O16"/>
      <c r="P16"/>
      <c r="Q16" s="18"/>
      <c r="R16" s="18"/>
      <c r="S16" s="18"/>
      <c r="T16" s="18"/>
    </row>
    <row r="17" spans="1:21" ht="25.5" customHeight="1">
      <c r="A17" s="81" t="s">
        <v>15</v>
      </c>
      <c r="B17" s="82" t="s">
        <v>12</v>
      </c>
      <c r="C17" s="83">
        <v>2098</v>
      </c>
      <c r="D17" s="72">
        <v>5240.05231645</v>
      </c>
      <c r="E17" s="83">
        <v>2497641.7142278361</v>
      </c>
      <c r="F17" s="83">
        <v>354916</v>
      </c>
      <c r="G17" s="72">
        <v>10702.306083719992</v>
      </c>
      <c r="H17" s="83">
        <v>30154.476224571423</v>
      </c>
      <c r="I17" s="83">
        <v>357014</v>
      </c>
      <c r="J17" s="72">
        <v>15942.358400169993</v>
      </c>
      <c r="K17" s="83">
        <v>44654.714941626924</v>
      </c>
      <c r="L17" s="73">
        <v>32.868739899826402</v>
      </c>
      <c r="M17"/>
      <c r="N17"/>
      <c r="O17"/>
      <c r="P17"/>
      <c r="Q17" s="18"/>
      <c r="R17" s="18"/>
      <c r="S17" s="18"/>
      <c r="T17" s="18"/>
    </row>
    <row r="18" spans="1:21" ht="25.5" customHeight="1">
      <c r="A18" s="76" t="s">
        <v>17</v>
      </c>
      <c r="B18" s="77" t="s">
        <v>16</v>
      </c>
      <c r="C18" s="64" t="s">
        <v>10</v>
      </c>
      <c r="D18" s="86">
        <v>0.16235007284318423</v>
      </c>
      <c r="E18" s="64" t="s">
        <v>10</v>
      </c>
      <c r="F18" s="64" t="s">
        <v>10</v>
      </c>
      <c r="G18" s="86">
        <v>0.16616586103709557</v>
      </c>
      <c r="H18" s="64" t="s">
        <v>10</v>
      </c>
      <c r="I18" s="64" t="s">
        <v>10</v>
      </c>
      <c r="J18" s="86">
        <v>0.16489202224263202</v>
      </c>
      <c r="K18" s="64" t="s">
        <v>10</v>
      </c>
      <c r="L18" s="80">
        <v>32.868739899826402</v>
      </c>
      <c r="M18"/>
      <c r="N18"/>
      <c r="O18"/>
      <c r="P18"/>
      <c r="Q18" s="18"/>
      <c r="R18" s="18"/>
      <c r="S18" s="18"/>
      <c r="T18" s="18"/>
      <c r="U18" s="18"/>
    </row>
    <row r="19" spans="1:21" ht="25.5" customHeight="1">
      <c r="A19" s="81" t="s">
        <v>19</v>
      </c>
      <c r="B19" s="82" t="s">
        <v>18</v>
      </c>
      <c r="C19" s="83" t="s">
        <v>10</v>
      </c>
      <c r="D19" s="87">
        <v>610.85782489000007</v>
      </c>
      <c r="E19" s="83" t="s">
        <v>10</v>
      </c>
      <c r="F19" s="83" t="s">
        <v>10</v>
      </c>
      <c r="G19" s="72">
        <v>2292.3845575899977</v>
      </c>
      <c r="H19" s="83" t="s">
        <v>10</v>
      </c>
      <c r="I19" s="83" t="s">
        <v>10</v>
      </c>
      <c r="J19" s="72">
        <v>2903.242382479998</v>
      </c>
      <c r="K19" s="83" t="s">
        <v>10</v>
      </c>
      <c r="L19" s="73">
        <v>21.040538281484963</v>
      </c>
      <c r="M19"/>
      <c r="N19"/>
      <c r="O19"/>
      <c r="P19"/>
      <c r="Q19" s="18"/>
      <c r="R19" s="18"/>
      <c r="S19" s="18"/>
      <c r="T19" s="18"/>
      <c r="U19" s="18"/>
    </row>
    <row r="20" spans="1:21" ht="25.5" customHeight="1">
      <c r="A20" s="76" t="s">
        <v>21</v>
      </c>
      <c r="B20" s="77" t="s">
        <v>20</v>
      </c>
      <c r="C20" s="64" t="s">
        <v>10</v>
      </c>
      <c r="D20" s="78">
        <v>9390.4840263200003</v>
      </c>
      <c r="E20" s="64" t="s">
        <v>10</v>
      </c>
      <c r="F20" s="64" t="s">
        <v>10</v>
      </c>
      <c r="G20" s="78">
        <v>6761.3257836400007</v>
      </c>
      <c r="H20" s="64" t="s">
        <v>10</v>
      </c>
      <c r="I20" s="64" t="s">
        <v>10</v>
      </c>
      <c r="J20" s="78">
        <v>16151.809809960001</v>
      </c>
      <c r="K20" s="64" t="s">
        <v>10</v>
      </c>
      <c r="L20" s="80">
        <v>58.138896735456633</v>
      </c>
      <c r="M20"/>
      <c r="N20"/>
      <c r="O20"/>
      <c r="P20"/>
      <c r="Q20" s="18"/>
      <c r="R20" s="18"/>
      <c r="S20" s="18"/>
      <c r="T20" s="18"/>
      <c r="U20" s="18"/>
    </row>
    <row r="21" spans="1:21" ht="25.5" customHeight="1">
      <c r="A21" s="88" t="s">
        <v>29</v>
      </c>
      <c r="B21" s="89" t="s">
        <v>22</v>
      </c>
      <c r="C21" s="90">
        <v>3910</v>
      </c>
      <c r="D21" s="91">
        <v>-4761.1786743000011</v>
      </c>
      <c r="E21" s="90">
        <v>-1217692.7555754478</v>
      </c>
      <c r="F21" s="90">
        <v>590876</v>
      </c>
      <c r="G21" s="91">
        <v>1648.5955666399914</v>
      </c>
      <c r="H21" s="90">
        <v>2790.0872038126295</v>
      </c>
      <c r="I21" s="90">
        <v>594786</v>
      </c>
      <c r="J21" s="91">
        <v>-3112.5831076600098</v>
      </c>
      <c r="K21" s="90">
        <v>-5233.1142758235901</v>
      </c>
      <c r="L21" s="92">
        <v>152.96551159012679</v>
      </c>
      <c r="M21"/>
      <c r="N21"/>
      <c r="O21"/>
      <c r="P21"/>
      <c r="Q21" s="18"/>
      <c r="R21" s="18"/>
      <c r="S21" s="18"/>
      <c r="T21" s="18"/>
      <c r="U21" s="18"/>
    </row>
    <row r="22" spans="1:21" ht="15">
      <c r="A22" s="30"/>
      <c r="B22" s="18"/>
      <c r="C22" s="18"/>
      <c r="D22" s="18"/>
      <c r="E22" s="18"/>
      <c r="F22" s="18"/>
      <c r="G22" s="18"/>
      <c r="H22" s="18"/>
      <c r="I22" s="18"/>
      <c r="J22" s="18"/>
      <c r="K22" s="18"/>
      <c r="M22"/>
      <c r="N22"/>
      <c r="O22"/>
      <c r="P22"/>
      <c r="Q22" s="18"/>
      <c r="R22" s="18"/>
      <c r="S22" s="18"/>
      <c r="T22" s="18"/>
      <c r="U22" s="18"/>
    </row>
    <row r="23" spans="1:21">
      <c r="B23" s="18"/>
      <c r="C23" s="18"/>
      <c r="D23" s="18"/>
      <c r="E23" s="18"/>
      <c r="F23" s="18"/>
      <c r="G23" s="18"/>
      <c r="H23" s="18"/>
      <c r="I23" s="18"/>
      <c r="J23" s="18"/>
      <c r="K23" s="18"/>
      <c r="P23" s="18"/>
      <c r="Q23" s="18"/>
      <c r="R23" s="18"/>
      <c r="S23" s="18"/>
      <c r="T23" s="18"/>
      <c r="U23" s="18"/>
    </row>
    <row r="24" spans="1:21">
      <c r="B24" s="18"/>
      <c r="C24" s="18"/>
      <c r="D24" s="18"/>
      <c r="E24" s="18"/>
      <c r="F24" s="18"/>
      <c r="G24" s="18"/>
      <c r="H24" s="18"/>
      <c r="I24" s="18"/>
      <c r="J24" s="18"/>
      <c r="K24" s="18"/>
      <c r="P24" s="18"/>
      <c r="Q24" s="18"/>
      <c r="R24" s="18"/>
      <c r="S24" s="18"/>
      <c r="T24" s="18"/>
      <c r="U24" s="18"/>
    </row>
    <row r="25" spans="1:21">
      <c r="B25" s="18"/>
      <c r="C25" s="18"/>
      <c r="D25" s="18"/>
      <c r="E25" s="18"/>
      <c r="F25" s="18"/>
      <c r="G25" s="18"/>
      <c r="H25" s="18"/>
      <c r="I25" s="18"/>
      <c r="J25" s="18"/>
      <c r="K25" s="18"/>
      <c r="P25" s="18"/>
      <c r="Q25" s="18"/>
      <c r="R25" s="18"/>
      <c r="S25" s="18"/>
      <c r="T25" s="18"/>
      <c r="U25" s="18"/>
    </row>
    <row r="26" spans="1:21">
      <c r="B26" s="18"/>
      <c r="C26" s="18"/>
      <c r="D26" s="18"/>
      <c r="E26" s="18"/>
      <c r="F26" s="18"/>
      <c r="G26" s="18"/>
      <c r="H26" s="18"/>
      <c r="I26" s="18"/>
      <c r="J26" s="18"/>
      <c r="K26" s="18"/>
      <c r="P26" s="18"/>
      <c r="Q26" s="18"/>
      <c r="R26" s="18"/>
      <c r="S26" s="18"/>
      <c r="T26" s="18"/>
      <c r="U26" s="18"/>
    </row>
    <row r="27" spans="1:21">
      <c r="B27" s="18"/>
    </row>
    <row r="28" spans="1:21">
      <c r="B28" s="18"/>
    </row>
    <row r="29" spans="1:21" ht="15">
      <c r="B29"/>
      <c r="C29"/>
      <c r="D29"/>
      <c r="E29"/>
      <c r="F29"/>
      <c r="G29"/>
    </row>
    <row r="30" spans="1:21">
      <c r="B30" s="18"/>
    </row>
    <row r="31" spans="1:21">
      <c r="B31" s="18"/>
    </row>
    <row r="32" spans="1:21">
      <c r="A32" s="28"/>
      <c r="B32" s="18"/>
    </row>
    <row r="33" spans="1:1">
      <c r="A33" s="28"/>
    </row>
    <row r="34" spans="1:1">
      <c r="A34" s="28"/>
    </row>
    <row r="35" spans="1:1">
      <c r="A35" s="28"/>
    </row>
  </sheetData>
  <mergeCells count="7">
    <mergeCell ref="A1:L1"/>
    <mergeCell ref="A2:L2"/>
    <mergeCell ref="A5:B6"/>
    <mergeCell ref="C5:E5"/>
    <mergeCell ref="F5:H5"/>
    <mergeCell ref="I5:K5"/>
    <mergeCell ref="L5:L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6"/>
  <sheetViews>
    <sheetView showGridLines="0" topLeftCell="F1" zoomScale="80" zoomScaleNormal="80" zoomScaleSheetLayoutView="70" workbookViewId="0">
      <selection activeCell="D1" sqref="D1"/>
    </sheetView>
  </sheetViews>
  <sheetFormatPr baseColWidth="10" defaultColWidth="8.85546875" defaultRowHeight="15.75"/>
  <cols>
    <col min="1" max="1" width="2.7109375" style="4" customWidth="1"/>
    <col min="2" max="2" width="3.7109375" style="4" customWidth="1"/>
    <col min="3" max="3" width="55.7109375" style="4" customWidth="1"/>
    <col min="4" max="4" width="13.7109375" style="4" customWidth="1"/>
    <col min="5" max="5" width="17.7109375" style="4" customWidth="1"/>
    <col min="6" max="6" width="14.7109375" style="4" customWidth="1"/>
    <col min="7" max="7" width="13.7109375" style="4" customWidth="1"/>
    <col min="8" max="8" width="17.7109375" style="4" customWidth="1"/>
    <col min="9" max="9" width="14.7109375" style="4" customWidth="1"/>
    <col min="10" max="10" width="13.7109375" style="4" customWidth="1"/>
    <col min="11" max="11" width="17.7109375" style="4" customWidth="1"/>
    <col min="12" max="12" width="14.7109375" style="4" customWidth="1"/>
    <col min="13" max="13" width="14.7109375" style="3" customWidth="1"/>
    <col min="14" max="14" width="15" style="3" customWidth="1"/>
    <col min="15" max="15" width="12.42578125" style="4" customWidth="1"/>
    <col min="16" max="16" width="8.85546875" style="4" customWidth="1"/>
    <col min="17" max="17" width="11" style="4" customWidth="1"/>
    <col min="18" max="20" width="8.85546875" style="4" customWidth="1"/>
    <col min="21" max="21" width="13.28515625" style="4" customWidth="1"/>
    <col min="22" max="16384" width="8.85546875" style="4"/>
  </cols>
  <sheetData>
    <row r="2" spans="2:18" ht="15" customHeight="1">
      <c r="B2" s="132" t="s">
        <v>34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4"/>
    </row>
    <row r="3" spans="2:18" ht="20.100000000000001" customHeight="1">
      <c r="B3" s="135" t="s">
        <v>41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7"/>
      <c r="N3" s="2"/>
    </row>
    <row r="4" spans="2:18" ht="9.9499999999999993" customHeight="1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2:18" s="5" customFormat="1" ht="20.100000000000001" customHeight="1">
      <c r="B5" s="138" t="s">
        <v>0</v>
      </c>
      <c r="C5" s="139"/>
      <c r="D5" s="142" t="s">
        <v>30</v>
      </c>
      <c r="E5" s="142"/>
      <c r="F5" s="142"/>
      <c r="G5" s="142" t="s">
        <v>31</v>
      </c>
      <c r="H5" s="142"/>
      <c r="I5" s="142"/>
      <c r="J5" s="142" t="s">
        <v>32</v>
      </c>
      <c r="K5" s="142"/>
      <c r="L5" s="142"/>
      <c r="M5" s="143" t="s">
        <v>33</v>
      </c>
      <c r="N5" s="6"/>
      <c r="O5" s="7"/>
      <c r="P5" s="7"/>
      <c r="Q5" s="7"/>
      <c r="R5" s="7"/>
    </row>
    <row r="6" spans="2:18" ht="50.1" customHeight="1">
      <c r="B6" s="140"/>
      <c r="C6" s="141"/>
      <c r="D6" s="57" t="s">
        <v>1</v>
      </c>
      <c r="E6" s="56" t="s">
        <v>38</v>
      </c>
      <c r="F6" s="55" t="s">
        <v>37</v>
      </c>
      <c r="G6" s="57" t="s">
        <v>1</v>
      </c>
      <c r="H6" s="56" t="s">
        <v>38</v>
      </c>
      <c r="I6" s="55" t="s">
        <v>37</v>
      </c>
      <c r="J6" s="57" t="s">
        <v>1</v>
      </c>
      <c r="K6" s="56" t="s">
        <v>38</v>
      </c>
      <c r="L6" s="55" t="s">
        <v>37</v>
      </c>
      <c r="M6" s="143"/>
      <c r="O6" s="3"/>
      <c r="P6" s="3"/>
      <c r="Q6" s="3"/>
      <c r="R6" s="3"/>
    </row>
    <row r="7" spans="2:18" ht="21.95" customHeight="1">
      <c r="B7" s="54" t="s">
        <v>4</v>
      </c>
      <c r="C7" s="13" t="s">
        <v>23</v>
      </c>
      <c r="D7" s="53">
        <v>4276</v>
      </c>
      <c r="E7" s="53"/>
      <c r="F7" s="53"/>
      <c r="G7" s="53">
        <v>1398913</v>
      </c>
      <c r="H7" s="53"/>
      <c r="I7" s="53"/>
      <c r="J7" s="53">
        <v>1403189</v>
      </c>
      <c r="K7" s="53"/>
      <c r="L7" s="53"/>
      <c r="M7" s="52" t="s">
        <v>10</v>
      </c>
      <c r="O7" s="52" t="s">
        <v>10</v>
      </c>
      <c r="P7" s="3"/>
      <c r="Q7" s="3"/>
      <c r="R7" s="3"/>
    </row>
    <row r="8" spans="2:18" ht="21.95" customHeight="1">
      <c r="B8" s="51" t="s">
        <v>6</v>
      </c>
      <c r="C8" s="14" t="s">
        <v>5</v>
      </c>
      <c r="D8" s="41">
        <v>3819</v>
      </c>
      <c r="E8" s="50">
        <v>18034.0202909</v>
      </c>
      <c r="F8" s="41">
        <v>4722183.8939251108</v>
      </c>
      <c r="G8" s="41">
        <v>955057</v>
      </c>
      <c r="H8" s="50">
        <v>16089.327579430028</v>
      </c>
      <c r="I8" s="41">
        <v>16846.457938562857</v>
      </c>
      <c r="J8" s="41">
        <v>958876</v>
      </c>
      <c r="K8" s="50">
        <v>34123.347870330028</v>
      </c>
      <c r="L8" s="41">
        <v>35586.820266989715</v>
      </c>
      <c r="M8" s="38">
        <f>O8/100</f>
        <v>0.52849504566286809</v>
      </c>
      <c r="N8" s="8"/>
      <c r="O8" s="38">
        <v>52.849504566286811</v>
      </c>
      <c r="P8" s="3"/>
      <c r="Q8" s="3"/>
      <c r="R8" s="3"/>
    </row>
    <row r="9" spans="2:18" ht="21.95" customHeight="1">
      <c r="B9" s="49"/>
      <c r="C9" s="15" t="s">
        <v>24</v>
      </c>
      <c r="D9" s="41">
        <v>2341</v>
      </c>
      <c r="E9" s="50">
        <v>32276.254791160001</v>
      </c>
      <c r="F9" s="41">
        <v>13787379.235865016</v>
      </c>
      <c r="G9" s="41">
        <v>370646</v>
      </c>
      <c r="H9" s="50">
        <v>64407.369943040001</v>
      </c>
      <c r="I9" s="41">
        <v>173770.57878147883</v>
      </c>
      <c r="J9" s="41">
        <v>372987</v>
      </c>
      <c r="K9" s="50">
        <v>96683.624734199999</v>
      </c>
      <c r="L9" s="41">
        <v>259214.4625260398</v>
      </c>
      <c r="M9" s="38">
        <f t="shared" ref="M9:M21" si="0">O9/100</f>
        <v>0.33383372706487791</v>
      </c>
      <c r="N9" s="8"/>
      <c r="O9" s="38">
        <v>33.383372706487791</v>
      </c>
      <c r="P9" s="3"/>
      <c r="Q9" s="3"/>
      <c r="R9" s="3"/>
    </row>
    <row r="10" spans="2:18" ht="21.95" customHeight="1">
      <c r="B10" s="49"/>
      <c r="C10" s="15" t="s">
        <v>25</v>
      </c>
      <c r="D10" s="41">
        <v>1478</v>
      </c>
      <c r="E10" s="50">
        <v>14242.23450026</v>
      </c>
      <c r="F10" s="41">
        <v>9636153.2478078473</v>
      </c>
      <c r="G10" s="41">
        <v>584411</v>
      </c>
      <c r="H10" s="50">
        <v>48318.042363609973</v>
      </c>
      <c r="I10" s="41">
        <v>82678.187719960726</v>
      </c>
      <c r="J10" s="41">
        <v>585889</v>
      </c>
      <c r="K10" s="50">
        <v>62560.276863869971</v>
      </c>
      <c r="L10" s="41">
        <v>106778.37758324524</v>
      </c>
      <c r="M10" s="38">
        <f t="shared" si="0"/>
        <v>0.2276561935819249</v>
      </c>
      <c r="N10" s="8"/>
      <c r="O10" s="38">
        <v>22.765619358192492</v>
      </c>
      <c r="P10" s="3"/>
      <c r="Q10" s="3"/>
      <c r="R10" s="3"/>
    </row>
    <row r="11" spans="2:18" ht="21.95" customHeight="1">
      <c r="B11" s="45" t="s">
        <v>8</v>
      </c>
      <c r="C11" s="48" t="s">
        <v>7</v>
      </c>
      <c r="D11" s="46">
        <v>2341</v>
      </c>
      <c r="E11" s="47">
        <v>9669.1981999700001</v>
      </c>
      <c r="F11" s="46">
        <v>4130370.8671379751</v>
      </c>
      <c r="G11" s="46">
        <v>360425</v>
      </c>
      <c r="H11" s="47">
        <v>14020.729956949988</v>
      </c>
      <c r="I11" s="46">
        <v>38900.547844766566</v>
      </c>
      <c r="J11" s="46">
        <v>362766</v>
      </c>
      <c r="K11" s="47">
        <v>23689.928156919988</v>
      </c>
      <c r="L11" s="46">
        <v>65303.606613960481</v>
      </c>
      <c r="M11" s="42">
        <f>O11/100</f>
        <v>0.40815650161208117</v>
      </c>
      <c r="N11" s="9"/>
      <c r="O11" s="42">
        <v>40.815650161208119</v>
      </c>
      <c r="P11" s="3"/>
      <c r="Q11" s="3"/>
      <c r="R11" s="3"/>
    </row>
    <row r="12" spans="2:18" ht="21.95" customHeight="1">
      <c r="B12" s="40" t="s">
        <v>11</v>
      </c>
      <c r="C12" s="16" t="s">
        <v>14</v>
      </c>
      <c r="D12" s="39" t="s">
        <v>10</v>
      </c>
      <c r="E12" s="38">
        <v>0.29957621361380049</v>
      </c>
      <c r="F12" s="39" t="s">
        <v>10</v>
      </c>
      <c r="G12" s="39" t="s">
        <v>10</v>
      </c>
      <c r="H12" s="38">
        <v>0.21768828581805952</v>
      </c>
      <c r="I12" s="39" t="s">
        <v>10</v>
      </c>
      <c r="J12" s="39" t="s">
        <v>10</v>
      </c>
      <c r="K12" s="38">
        <v>0.24502523795573136</v>
      </c>
      <c r="L12" s="39" t="s">
        <v>10</v>
      </c>
      <c r="M12" s="38">
        <f t="shared" si="0"/>
        <v>0.40815650161208117</v>
      </c>
      <c r="N12" s="8"/>
      <c r="O12" s="38">
        <v>40.815650161208119</v>
      </c>
      <c r="P12" s="3"/>
      <c r="Q12" s="3"/>
      <c r="R12" s="3"/>
    </row>
    <row r="13" spans="2:18" ht="21.95" customHeight="1">
      <c r="B13" s="40" t="s">
        <v>13</v>
      </c>
      <c r="C13" s="16" t="s">
        <v>9</v>
      </c>
      <c r="D13" s="39" t="s">
        <v>10</v>
      </c>
      <c r="E13" s="50">
        <v>4429.7229076799995</v>
      </c>
      <c r="F13" s="39" t="s">
        <v>10</v>
      </c>
      <c r="G13" s="39" t="s">
        <v>10</v>
      </c>
      <c r="H13" s="50">
        <v>3318.3041489299994</v>
      </c>
      <c r="I13" s="39" t="s">
        <v>10</v>
      </c>
      <c r="J13" s="39" t="s">
        <v>10</v>
      </c>
      <c r="K13" s="50">
        <v>7748.0270566099989</v>
      </c>
      <c r="L13" s="39" t="s">
        <v>10</v>
      </c>
      <c r="M13" s="38">
        <f t="shared" si="0"/>
        <v>0.57172269473438575</v>
      </c>
      <c r="N13" s="8"/>
      <c r="O13" s="38">
        <v>57.172269473438575</v>
      </c>
      <c r="P13" s="3"/>
      <c r="Q13" s="3"/>
      <c r="R13" s="3"/>
    </row>
    <row r="14" spans="2:18" ht="21.95" customHeight="1">
      <c r="B14" s="40"/>
      <c r="C14" s="15" t="s">
        <v>26</v>
      </c>
      <c r="D14" s="39" t="s">
        <v>10</v>
      </c>
      <c r="E14" s="50">
        <v>43.888660999999992</v>
      </c>
      <c r="F14" s="39" t="s">
        <v>10</v>
      </c>
      <c r="G14" s="39" t="s">
        <v>10</v>
      </c>
      <c r="H14" s="50">
        <v>256.58082097000005</v>
      </c>
      <c r="I14" s="39" t="s">
        <v>10</v>
      </c>
      <c r="J14" s="39" t="s">
        <v>10</v>
      </c>
      <c r="K14" s="50">
        <v>300.46948197000006</v>
      </c>
      <c r="L14" s="39" t="s">
        <v>10</v>
      </c>
      <c r="M14" s="38">
        <f t="shared" si="0"/>
        <v>0.14606695066749573</v>
      </c>
      <c r="N14" s="8"/>
      <c r="O14" s="38">
        <v>14.606695066749573</v>
      </c>
      <c r="P14" s="3"/>
      <c r="Q14" s="3"/>
      <c r="R14" s="3"/>
    </row>
    <row r="15" spans="2:18" ht="21.95" customHeight="1">
      <c r="B15" s="40"/>
      <c r="C15" s="15" t="s">
        <v>27</v>
      </c>
      <c r="D15" s="39" t="s">
        <v>10</v>
      </c>
      <c r="E15" s="50">
        <v>3255.5048771199999</v>
      </c>
      <c r="F15" s="39" t="s">
        <v>10</v>
      </c>
      <c r="G15" s="39" t="s">
        <v>10</v>
      </c>
      <c r="H15" s="50">
        <v>2530.9680680299998</v>
      </c>
      <c r="I15" s="39" t="s">
        <v>10</v>
      </c>
      <c r="J15" s="39" t="s">
        <v>10</v>
      </c>
      <c r="K15" s="50">
        <v>5786.4729451499998</v>
      </c>
      <c r="L15" s="39" t="s">
        <v>10</v>
      </c>
      <c r="M15" s="38">
        <f t="shared" si="0"/>
        <v>0.56260608283818891</v>
      </c>
      <c r="N15" s="8"/>
      <c r="O15" s="38">
        <v>56.26060828381889</v>
      </c>
      <c r="P15" s="3"/>
      <c r="Q15" s="3"/>
      <c r="R15" s="3"/>
    </row>
    <row r="16" spans="2:18" ht="21.95" customHeight="1">
      <c r="B16" s="45"/>
      <c r="C16" s="44" t="s">
        <v>28</v>
      </c>
      <c r="D16" s="43" t="s">
        <v>10</v>
      </c>
      <c r="E16" s="47">
        <v>1130.32936956</v>
      </c>
      <c r="F16" s="43" t="s">
        <v>10</v>
      </c>
      <c r="G16" s="43" t="s">
        <v>10</v>
      </c>
      <c r="H16" s="47">
        <v>530.75525993000042</v>
      </c>
      <c r="I16" s="43" t="s">
        <v>10</v>
      </c>
      <c r="J16" s="43" t="s">
        <v>10</v>
      </c>
      <c r="K16" s="47">
        <v>1661.0846294900005</v>
      </c>
      <c r="L16" s="43" t="s">
        <v>10</v>
      </c>
      <c r="M16" s="42">
        <f t="shared" si="0"/>
        <v>0.68047668944299533</v>
      </c>
      <c r="N16" s="8"/>
      <c r="O16" s="42">
        <v>68.047668944299531</v>
      </c>
      <c r="P16" s="3"/>
      <c r="Q16" s="3"/>
      <c r="R16" s="3"/>
    </row>
    <row r="17" spans="2:19" ht="21.95" customHeight="1">
      <c r="B17" s="40" t="s">
        <v>15</v>
      </c>
      <c r="C17" s="16" t="s">
        <v>12</v>
      </c>
      <c r="D17" s="41">
        <v>2098</v>
      </c>
      <c r="E17" s="50">
        <v>5240.05231645</v>
      </c>
      <c r="F17" s="41">
        <v>2497641.7142278361</v>
      </c>
      <c r="G17" s="41">
        <v>354916</v>
      </c>
      <c r="H17" s="50">
        <v>10702.306083719992</v>
      </c>
      <c r="I17" s="41">
        <v>30154.476224571423</v>
      </c>
      <c r="J17" s="41">
        <v>357014</v>
      </c>
      <c r="K17" s="50">
        <v>15942.358400169993</v>
      </c>
      <c r="L17" s="41">
        <v>44654.714941626924</v>
      </c>
      <c r="M17" s="38">
        <f t="shared" si="0"/>
        <v>0.32868739899826399</v>
      </c>
      <c r="N17" s="10"/>
      <c r="O17" s="38">
        <v>32.868739899826402</v>
      </c>
      <c r="P17" s="3"/>
      <c r="Q17" s="3"/>
      <c r="R17" s="3"/>
    </row>
    <row r="18" spans="2:19" ht="21.95" customHeight="1">
      <c r="B18" s="40" t="s">
        <v>17</v>
      </c>
      <c r="C18" s="16" t="s">
        <v>16</v>
      </c>
      <c r="D18" s="39" t="s">
        <v>10</v>
      </c>
      <c r="E18" s="38">
        <v>0.16235007284318423</v>
      </c>
      <c r="F18" s="39" t="s">
        <v>10</v>
      </c>
      <c r="G18" s="39" t="s">
        <v>10</v>
      </c>
      <c r="H18" s="38">
        <v>0.16616586103709557</v>
      </c>
      <c r="I18" s="39" t="s">
        <v>10</v>
      </c>
      <c r="J18" s="39" t="s">
        <v>10</v>
      </c>
      <c r="K18" s="38">
        <v>0.16489202224263202</v>
      </c>
      <c r="L18" s="39" t="s">
        <v>10</v>
      </c>
      <c r="M18" s="38">
        <f t="shared" si="0"/>
        <v>0.32868739899826399</v>
      </c>
      <c r="O18" s="38">
        <v>32.868739899826402</v>
      </c>
      <c r="P18" s="3"/>
      <c r="Q18" s="3"/>
      <c r="R18" s="3"/>
      <c r="S18" s="3"/>
    </row>
    <row r="19" spans="2:19" ht="21.95" customHeight="1">
      <c r="B19" s="40" t="s">
        <v>19</v>
      </c>
      <c r="C19" s="16" t="s">
        <v>18</v>
      </c>
      <c r="D19" s="39" t="s">
        <v>10</v>
      </c>
      <c r="E19" s="50">
        <v>610.85782489000007</v>
      </c>
      <c r="F19" s="39" t="s">
        <v>10</v>
      </c>
      <c r="G19" s="39" t="s">
        <v>10</v>
      </c>
      <c r="H19" s="50">
        <v>2292.3845575899977</v>
      </c>
      <c r="I19" s="39" t="s">
        <v>10</v>
      </c>
      <c r="J19" s="39" t="s">
        <v>10</v>
      </c>
      <c r="K19" s="50">
        <v>2903.242382479998</v>
      </c>
      <c r="L19" s="39" t="s">
        <v>10</v>
      </c>
      <c r="M19" s="38">
        <f t="shared" si="0"/>
        <v>0.21040538281484963</v>
      </c>
      <c r="N19" s="8"/>
      <c r="O19" s="38">
        <v>21.040538281484963</v>
      </c>
      <c r="P19" s="3"/>
      <c r="Q19" s="3"/>
      <c r="R19" s="3"/>
      <c r="S19" s="3"/>
    </row>
    <row r="20" spans="2:19" ht="21.95" customHeight="1">
      <c r="B20" s="40" t="s">
        <v>21</v>
      </c>
      <c r="C20" s="16" t="s">
        <v>20</v>
      </c>
      <c r="D20" s="39" t="s">
        <v>10</v>
      </c>
      <c r="E20" s="50">
        <v>9390.4840263200003</v>
      </c>
      <c r="F20" s="39" t="s">
        <v>10</v>
      </c>
      <c r="G20" s="39" t="s">
        <v>10</v>
      </c>
      <c r="H20" s="50">
        <v>6761.3257836400007</v>
      </c>
      <c r="I20" s="39" t="s">
        <v>10</v>
      </c>
      <c r="J20" s="39" t="s">
        <v>10</v>
      </c>
      <c r="K20" s="50">
        <v>16151.809809960001</v>
      </c>
      <c r="L20" s="39" t="s">
        <v>10</v>
      </c>
      <c r="M20" s="38">
        <f t="shared" si="0"/>
        <v>0.58138896735456636</v>
      </c>
      <c r="N20" s="11"/>
      <c r="O20" s="38">
        <v>58.138896735456633</v>
      </c>
      <c r="P20" s="3"/>
      <c r="Q20" s="3"/>
      <c r="R20" s="3"/>
      <c r="S20" s="3"/>
    </row>
    <row r="21" spans="2:19" ht="21.95" customHeight="1">
      <c r="B21" s="37" t="s">
        <v>29</v>
      </c>
      <c r="C21" s="17" t="s">
        <v>22</v>
      </c>
      <c r="D21" s="59">
        <v>3910</v>
      </c>
      <c r="E21" s="60">
        <v>-4761.1786743000011</v>
      </c>
      <c r="F21" s="59">
        <v>-1217692.7555754478</v>
      </c>
      <c r="G21" s="59">
        <v>590876</v>
      </c>
      <c r="H21" s="60">
        <v>1648.5955666399914</v>
      </c>
      <c r="I21" s="59">
        <v>2790.0872038126295</v>
      </c>
      <c r="J21" s="59">
        <v>594786</v>
      </c>
      <c r="K21" s="60">
        <v>-3112.5831076600098</v>
      </c>
      <c r="L21" s="59">
        <v>-5233.1142758235901</v>
      </c>
      <c r="M21" s="36">
        <f t="shared" si="0"/>
        <v>1.5296551159012679</v>
      </c>
      <c r="N21" s="8"/>
      <c r="O21" s="36">
        <v>152.96551159012679</v>
      </c>
      <c r="P21" s="3"/>
      <c r="Q21" s="3"/>
      <c r="R21" s="3"/>
      <c r="S21" s="3"/>
    </row>
    <row r="22" spans="2:19" ht="5.0999999999999996" customHeight="1">
      <c r="B22" s="35"/>
      <c r="C22" s="31"/>
      <c r="D22" s="33"/>
      <c r="E22" s="34"/>
      <c r="F22" s="33"/>
      <c r="G22" s="33"/>
      <c r="H22" s="34"/>
      <c r="I22" s="33"/>
      <c r="J22" s="33"/>
      <c r="K22" s="34"/>
      <c r="L22" s="33"/>
      <c r="M22" s="32"/>
      <c r="N22" s="31"/>
      <c r="O22" s="3"/>
      <c r="P22" s="3"/>
      <c r="Q22" s="3"/>
      <c r="R22" s="3"/>
      <c r="S22" s="3"/>
    </row>
    <row r="23" spans="2:19">
      <c r="B23" s="1" t="s">
        <v>42</v>
      </c>
      <c r="C23" s="3"/>
      <c r="D23" s="3"/>
      <c r="E23" s="3"/>
      <c r="F23" s="3"/>
      <c r="G23" s="3"/>
      <c r="H23" s="3"/>
      <c r="I23" s="3"/>
      <c r="J23" s="3"/>
      <c r="K23" s="3"/>
      <c r="L23" s="3"/>
      <c r="O23" s="3"/>
      <c r="P23" s="3"/>
      <c r="Q23" s="3"/>
      <c r="R23" s="3"/>
      <c r="S23" s="3"/>
    </row>
    <row r="24" spans="2:19">
      <c r="C24" s="3"/>
      <c r="D24" s="3"/>
      <c r="E24" s="3"/>
      <c r="F24" s="3"/>
      <c r="G24" s="3"/>
      <c r="H24" s="3"/>
      <c r="I24" s="3"/>
      <c r="J24" s="3"/>
      <c r="K24" s="3"/>
      <c r="L24" s="3"/>
      <c r="O24" s="3"/>
      <c r="P24" s="3"/>
      <c r="Q24" s="3"/>
      <c r="R24" s="3"/>
      <c r="S24" s="3"/>
    </row>
    <row r="25" spans="2:19">
      <c r="C25" s="3"/>
      <c r="D25" s="3"/>
      <c r="E25" s="3"/>
      <c r="F25" s="3"/>
      <c r="G25" s="3"/>
      <c r="H25" s="3"/>
      <c r="I25" s="3"/>
      <c r="J25" s="3"/>
      <c r="K25" s="3"/>
      <c r="L25" s="3"/>
      <c r="O25" s="3"/>
      <c r="P25" s="3"/>
      <c r="Q25" s="3"/>
      <c r="R25" s="3"/>
      <c r="S25" s="3"/>
    </row>
    <row r="26" spans="2:19">
      <c r="C26" s="3"/>
      <c r="D26" s="3"/>
      <c r="E26" s="3"/>
      <c r="F26" s="3"/>
      <c r="G26" s="3"/>
      <c r="H26" s="3"/>
      <c r="I26" s="3"/>
      <c r="J26" s="3"/>
      <c r="K26" s="3"/>
      <c r="L26" s="3"/>
      <c r="O26" s="3"/>
      <c r="P26" s="3"/>
      <c r="Q26" s="3"/>
      <c r="R26" s="3"/>
      <c r="S26" s="3"/>
    </row>
    <row r="27" spans="2:19">
      <c r="C27" s="3"/>
      <c r="D27" s="3"/>
      <c r="E27" s="3"/>
      <c r="F27" s="3"/>
      <c r="G27" s="3"/>
      <c r="H27" s="3"/>
      <c r="I27" s="3"/>
      <c r="J27" s="3"/>
      <c r="K27" s="3"/>
      <c r="L27" s="3"/>
      <c r="O27" s="3"/>
      <c r="P27" s="3"/>
      <c r="Q27" s="3"/>
      <c r="R27" s="3"/>
      <c r="S27" s="3"/>
    </row>
    <row r="28" spans="2:19">
      <c r="C28" s="3"/>
    </row>
    <row r="29" spans="2:19">
      <c r="C29" s="3"/>
    </row>
    <row r="30" spans="2:19">
      <c r="C30" s="3"/>
    </row>
    <row r="31" spans="2:19">
      <c r="C31" s="3"/>
    </row>
    <row r="32" spans="2:19">
      <c r="C32" s="3"/>
    </row>
    <row r="33" spans="2:3">
      <c r="B33" s="12"/>
      <c r="C33" s="3"/>
    </row>
    <row r="34" spans="2:3">
      <c r="B34" s="12"/>
    </row>
    <row r="35" spans="2:3">
      <c r="B35" s="12"/>
    </row>
    <row r="36" spans="2:3">
      <c r="B36" s="12"/>
    </row>
  </sheetData>
  <mergeCells count="7">
    <mergeCell ref="B2:M2"/>
    <mergeCell ref="B3:M3"/>
    <mergeCell ref="B5:C6"/>
    <mergeCell ref="D5:F5"/>
    <mergeCell ref="G5:I5"/>
    <mergeCell ref="J5:L5"/>
    <mergeCell ref="M5:M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/>
  <cols>
    <col min="1" max="1" width="2.7109375" style="4" customWidth="1"/>
    <col min="2" max="2" width="3.7109375" style="4" customWidth="1"/>
    <col min="3" max="3" width="52.7109375" style="4" customWidth="1"/>
    <col min="4" max="12" width="13.7109375" style="4" customWidth="1"/>
    <col min="13" max="13" width="13.7109375" style="3" customWidth="1"/>
    <col min="14" max="14" width="15" style="3" customWidth="1"/>
    <col min="15" max="15" width="8.85546875" style="4" customWidth="1"/>
    <col min="16" max="16" width="13.28515625" style="4" customWidth="1"/>
    <col min="17" max="16384" width="8.85546875" style="4"/>
  </cols>
  <sheetData>
    <row r="1" spans="2:14" ht="9.9499999999999993" customHeight="1"/>
    <row r="2" spans="2:14" ht="18" customHeight="1">
      <c r="B2" s="144" t="s">
        <v>34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6"/>
    </row>
    <row r="3" spans="2:14" ht="18" customHeight="1">
      <c r="B3" s="156" t="s">
        <v>45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8"/>
    </row>
    <row r="4" spans="2:14" ht="18" customHeight="1">
      <c r="B4" s="153" t="s">
        <v>61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5"/>
      <c r="N4" s="2"/>
    </row>
    <row r="5" spans="2:14" ht="5.0999999999999996" customHeight="1"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2:14" s="5" customFormat="1" ht="21.95" customHeight="1">
      <c r="B6" s="149" t="s">
        <v>0</v>
      </c>
      <c r="C6" s="150"/>
      <c r="D6" s="148" t="s">
        <v>30</v>
      </c>
      <c r="E6" s="148"/>
      <c r="F6" s="148"/>
      <c r="G6" s="148" t="s">
        <v>31</v>
      </c>
      <c r="H6" s="148"/>
      <c r="I6" s="148"/>
      <c r="J6" s="148" t="s">
        <v>32</v>
      </c>
      <c r="K6" s="148"/>
      <c r="L6" s="148"/>
      <c r="M6" s="147" t="s">
        <v>62</v>
      </c>
      <c r="N6" s="6"/>
    </row>
    <row r="7" spans="2:14" ht="48" customHeight="1">
      <c r="B7" s="151"/>
      <c r="C7" s="152"/>
      <c r="D7" s="114" t="s">
        <v>1</v>
      </c>
      <c r="E7" s="115" t="s">
        <v>43</v>
      </c>
      <c r="F7" s="116" t="s">
        <v>44</v>
      </c>
      <c r="G7" s="114" t="s">
        <v>1</v>
      </c>
      <c r="H7" s="115" t="s">
        <v>43</v>
      </c>
      <c r="I7" s="116" t="s">
        <v>44</v>
      </c>
      <c r="J7" s="114" t="s">
        <v>1</v>
      </c>
      <c r="K7" s="115" t="s">
        <v>43</v>
      </c>
      <c r="L7" s="116" t="s">
        <v>44</v>
      </c>
      <c r="M7" s="147"/>
    </row>
    <row r="8" spans="2:14" ht="20.100000000000001" customHeight="1">
      <c r="B8" s="54" t="s">
        <v>4</v>
      </c>
      <c r="C8" s="13" t="s">
        <v>23</v>
      </c>
      <c r="D8" s="101">
        <v>4717</v>
      </c>
      <c r="E8" s="100"/>
      <c r="F8" s="95"/>
      <c r="G8" s="101">
        <v>1448585</v>
      </c>
      <c r="H8" s="100"/>
      <c r="I8" s="95"/>
      <c r="J8" s="101">
        <v>1453302</v>
      </c>
      <c r="K8" s="100"/>
      <c r="L8" s="95"/>
      <c r="M8" s="112" t="s">
        <v>10</v>
      </c>
    </row>
    <row r="9" spans="2:14" ht="45.95" customHeight="1">
      <c r="B9" s="118" t="s">
        <v>6</v>
      </c>
      <c r="C9" s="14" t="s">
        <v>59</v>
      </c>
      <c r="D9" s="102">
        <v>4686</v>
      </c>
      <c r="E9" s="105">
        <v>19185.338528640004</v>
      </c>
      <c r="F9" s="96">
        <v>4094182.3577976963</v>
      </c>
      <c r="G9" s="102">
        <v>1163688</v>
      </c>
      <c r="H9" s="105">
        <v>37124.542701319777</v>
      </c>
      <c r="I9" s="96">
        <v>31902.488211032316</v>
      </c>
      <c r="J9" s="102">
        <v>1168374</v>
      </c>
      <c r="K9" s="105">
        <v>56309.881229959778</v>
      </c>
      <c r="L9" s="96">
        <v>48195.082422203661</v>
      </c>
      <c r="M9" s="160">
        <v>0.34070998037254624</v>
      </c>
    </row>
    <row r="10" spans="2:14" ht="20.100000000000001" customHeight="1">
      <c r="B10" s="51" t="s">
        <v>8</v>
      </c>
      <c r="C10" s="14" t="s">
        <v>51</v>
      </c>
      <c r="D10" s="93" t="s">
        <v>10</v>
      </c>
      <c r="E10" s="105">
        <v>606.64401070000008</v>
      </c>
      <c r="F10" s="98" t="s">
        <v>10</v>
      </c>
      <c r="G10" s="102">
        <v>65584</v>
      </c>
      <c r="H10" s="105">
        <v>804.49008014000185</v>
      </c>
      <c r="I10" s="96">
        <v>12266.560138753382</v>
      </c>
      <c r="J10" s="93" t="s">
        <v>10</v>
      </c>
      <c r="K10" s="105">
        <v>1411.134090840002</v>
      </c>
      <c r="L10" s="98" t="s">
        <v>10</v>
      </c>
      <c r="M10" s="160">
        <v>0.42989820360649406</v>
      </c>
    </row>
    <row r="11" spans="2:14" ht="34.5" customHeight="1">
      <c r="B11" s="118" t="s">
        <v>11</v>
      </c>
      <c r="C11" s="14" t="s">
        <v>52</v>
      </c>
      <c r="D11" s="93" t="s">
        <v>10</v>
      </c>
      <c r="E11" s="105">
        <v>4895.0464870300002</v>
      </c>
      <c r="F11" s="98" t="s">
        <v>10</v>
      </c>
      <c r="G11" s="102">
        <v>287508</v>
      </c>
      <c r="H11" s="105">
        <v>15130.704800230022</v>
      </c>
      <c r="I11" s="96">
        <v>52627.07403004446</v>
      </c>
      <c r="J11" s="93" t="s">
        <v>10</v>
      </c>
      <c r="K11" s="105">
        <v>20025.75128726002</v>
      </c>
      <c r="L11" s="98" t="s">
        <v>10</v>
      </c>
      <c r="M11" s="160">
        <v>0.24443759521492361</v>
      </c>
    </row>
    <row r="12" spans="2:14" ht="20.100000000000001" customHeight="1">
      <c r="B12" s="51" t="s">
        <v>13</v>
      </c>
      <c r="C12" s="14" t="s">
        <v>5</v>
      </c>
      <c r="D12" s="102">
        <v>4122</v>
      </c>
      <c r="E12" s="105">
        <v>13684.640532419988</v>
      </c>
      <c r="F12" s="96">
        <v>3319903.0888937376</v>
      </c>
      <c r="G12" s="102">
        <v>939511</v>
      </c>
      <c r="H12" s="105">
        <v>21205.289060849915</v>
      </c>
      <c r="I12" s="96">
        <v>22570.559643101478</v>
      </c>
      <c r="J12" s="102">
        <v>943633</v>
      </c>
      <c r="K12" s="105">
        <v>34889.929593269902</v>
      </c>
      <c r="L12" s="96">
        <v>36974.045622895661</v>
      </c>
      <c r="M12" s="109">
        <v>0.39222322005085641</v>
      </c>
      <c r="N12" s="8"/>
    </row>
    <row r="13" spans="2:14" ht="20.100000000000001" customHeight="1">
      <c r="B13" s="49"/>
      <c r="C13" s="15" t="s">
        <v>53</v>
      </c>
      <c r="D13" s="102">
        <v>2798</v>
      </c>
      <c r="E13" s="105">
        <v>32974.593438489988</v>
      </c>
      <c r="F13" s="96">
        <v>11785058.412612576</v>
      </c>
      <c r="G13" s="102">
        <v>429922</v>
      </c>
      <c r="H13" s="105">
        <v>57753.288104269901</v>
      </c>
      <c r="I13" s="96">
        <v>134334.33995996925</v>
      </c>
      <c r="J13" s="102">
        <v>432720</v>
      </c>
      <c r="K13" s="105">
        <v>90727.881542759889</v>
      </c>
      <c r="L13" s="96">
        <v>209668.79631808071</v>
      </c>
      <c r="M13" s="109">
        <v>0.36344498381072765</v>
      </c>
      <c r="N13" s="8"/>
    </row>
    <row r="14" spans="2:14" ht="20.100000000000001" customHeight="1">
      <c r="B14" s="49"/>
      <c r="C14" s="15" t="s">
        <v>54</v>
      </c>
      <c r="D14" s="102">
        <v>1324</v>
      </c>
      <c r="E14" s="105">
        <v>19289.952906070001</v>
      </c>
      <c r="F14" s="96">
        <v>14569450.835400304</v>
      </c>
      <c r="G14" s="102">
        <v>509589</v>
      </c>
      <c r="H14" s="105">
        <v>36547.999043419986</v>
      </c>
      <c r="I14" s="96">
        <v>71720.541541163548</v>
      </c>
      <c r="J14" s="102">
        <v>510913</v>
      </c>
      <c r="K14" s="105">
        <v>55837.951949489987</v>
      </c>
      <c r="L14" s="96">
        <v>109290.5288170197</v>
      </c>
      <c r="M14" s="109">
        <v>0.34546311661859208</v>
      </c>
      <c r="N14" s="8"/>
    </row>
    <row r="15" spans="2:14" ht="20.100000000000001" customHeight="1">
      <c r="B15" s="49" t="s">
        <v>15</v>
      </c>
      <c r="C15" s="15" t="s">
        <v>55</v>
      </c>
      <c r="D15" s="102" t="s">
        <v>10</v>
      </c>
      <c r="E15" s="105">
        <v>20.816110070000001</v>
      </c>
      <c r="F15" s="96" t="s">
        <v>10</v>
      </c>
      <c r="G15" s="102" t="s">
        <v>10</v>
      </c>
      <c r="H15" s="105">
        <v>327.33121415999989</v>
      </c>
      <c r="I15" s="96" t="s">
        <v>10</v>
      </c>
      <c r="J15" s="102" t="s">
        <v>10</v>
      </c>
      <c r="K15" s="105">
        <v>348.14732422999987</v>
      </c>
      <c r="L15" s="98" t="s">
        <v>10</v>
      </c>
      <c r="M15" s="109">
        <v>5.9791095956400503E-2</v>
      </c>
      <c r="N15" s="8"/>
    </row>
    <row r="16" spans="2:14" ht="20.100000000000001" customHeight="1">
      <c r="B16" s="45" t="s">
        <v>17</v>
      </c>
      <c r="C16" s="48" t="s">
        <v>7</v>
      </c>
      <c r="D16" s="103">
        <v>2786</v>
      </c>
      <c r="E16" s="106">
        <v>9323.8249307599981</v>
      </c>
      <c r="F16" s="97">
        <v>3346670.8294185204</v>
      </c>
      <c r="G16" s="103">
        <v>419730</v>
      </c>
      <c r="H16" s="106">
        <v>13527.609587649993</v>
      </c>
      <c r="I16" s="97">
        <v>32229.31310044551</v>
      </c>
      <c r="J16" s="103">
        <v>422516</v>
      </c>
      <c r="K16" s="106">
        <v>22851.434518409991</v>
      </c>
      <c r="L16" s="97">
        <v>54084.187387956888</v>
      </c>
      <c r="M16" s="110">
        <v>0.40801923937196888</v>
      </c>
      <c r="N16" s="9"/>
    </row>
    <row r="17" spans="2:14" ht="20.100000000000001" customHeight="1">
      <c r="B17" s="40" t="s">
        <v>19</v>
      </c>
      <c r="C17" s="16" t="s">
        <v>14</v>
      </c>
      <c r="D17" s="93" t="s">
        <v>10</v>
      </c>
      <c r="E17" s="159">
        <v>0.28275784349403538</v>
      </c>
      <c r="F17" s="98" t="s">
        <v>10</v>
      </c>
      <c r="G17" s="93" t="s">
        <v>10</v>
      </c>
      <c r="H17" s="159">
        <v>0.23423098548478749</v>
      </c>
      <c r="I17" s="98" t="s">
        <v>10</v>
      </c>
      <c r="J17" s="93" t="s">
        <v>10</v>
      </c>
      <c r="K17" s="159">
        <v>0.25186782860834406</v>
      </c>
      <c r="L17" s="98" t="s">
        <v>10</v>
      </c>
      <c r="M17" s="113" t="s">
        <v>10</v>
      </c>
      <c r="N17" s="8"/>
    </row>
    <row r="18" spans="2:14" ht="20.100000000000001" customHeight="1">
      <c r="B18" s="40" t="s">
        <v>21</v>
      </c>
      <c r="C18" s="16" t="s">
        <v>9</v>
      </c>
      <c r="D18" s="93" t="s">
        <v>10</v>
      </c>
      <c r="E18" s="105">
        <v>2790.6406293700002</v>
      </c>
      <c r="F18" s="98" t="s">
        <v>10</v>
      </c>
      <c r="G18" s="93" t="s">
        <v>10</v>
      </c>
      <c r="H18" s="105">
        <v>1017.37914934</v>
      </c>
      <c r="I18" s="98" t="s">
        <v>10</v>
      </c>
      <c r="J18" s="93" t="s">
        <v>10</v>
      </c>
      <c r="K18" s="105">
        <v>3808.0197787100001</v>
      </c>
      <c r="L18" s="98" t="s">
        <v>10</v>
      </c>
      <c r="M18" s="109">
        <v>0.73283249340562895</v>
      </c>
      <c r="N18" s="8"/>
    </row>
    <row r="19" spans="2:14" ht="20.100000000000001" customHeight="1">
      <c r="B19" s="40"/>
      <c r="C19" s="15" t="s">
        <v>56</v>
      </c>
      <c r="D19" s="93" t="s">
        <v>10</v>
      </c>
      <c r="E19" s="105">
        <v>107.06412926</v>
      </c>
      <c r="F19" s="98" t="s">
        <v>10</v>
      </c>
      <c r="G19" s="93" t="s">
        <v>10</v>
      </c>
      <c r="H19" s="105">
        <v>153.82900623000003</v>
      </c>
      <c r="I19" s="98" t="s">
        <v>10</v>
      </c>
      <c r="J19" s="93" t="s">
        <v>10</v>
      </c>
      <c r="K19" s="105">
        <v>260.89313549000002</v>
      </c>
      <c r="L19" s="98" t="s">
        <v>10</v>
      </c>
      <c r="M19" s="109">
        <v>0.41037541696494251</v>
      </c>
      <c r="N19" s="8"/>
    </row>
    <row r="20" spans="2:14" ht="20.100000000000001" customHeight="1">
      <c r="B20" s="40"/>
      <c r="C20" s="15" t="s">
        <v>57</v>
      </c>
      <c r="D20" s="93" t="s">
        <v>10</v>
      </c>
      <c r="E20" s="105">
        <v>1627.14083252</v>
      </c>
      <c r="F20" s="98" t="s">
        <v>10</v>
      </c>
      <c r="G20" s="93" t="s">
        <v>10</v>
      </c>
      <c r="H20" s="105">
        <v>260.90337251999995</v>
      </c>
      <c r="I20" s="98" t="s">
        <v>10</v>
      </c>
      <c r="J20" s="93" t="s">
        <v>10</v>
      </c>
      <c r="K20" s="105">
        <v>1888.04420504</v>
      </c>
      <c r="L20" s="98" t="s">
        <v>10</v>
      </c>
      <c r="M20" s="109">
        <v>0.86181288985526028</v>
      </c>
      <c r="N20" s="8"/>
    </row>
    <row r="21" spans="2:14" ht="34.5" customHeight="1">
      <c r="B21" s="45"/>
      <c r="C21" s="119" t="s">
        <v>60</v>
      </c>
      <c r="D21" s="94" t="s">
        <v>10</v>
      </c>
      <c r="E21" s="106">
        <v>1056.4356675900001</v>
      </c>
      <c r="F21" s="120" t="s">
        <v>10</v>
      </c>
      <c r="G21" s="94" t="s">
        <v>10</v>
      </c>
      <c r="H21" s="106">
        <v>602.64677059000019</v>
      </c>
      <c r="I21" s="120" t="s">
        <v>10</v>
      </c>
      <c r="J21" s="94" t="s">
        <v>10</v>
      </c>
      <c r="K21" s="106">
        <v>1659.0824381800003</v>
      </c>
      <c r="L21" s="120" t="s">
        <v>10</v>
      </c>
      <c r="M21" s="110">
        <v>0.6367589959838893</v>
      </c>
      <c r="N21" s="8"/>
    </row>
    <row r="22" spans="2:14" ht="20.100000000000001" customHeight="1">
      <c r="B22" s="40" t="s">
        <v>29</v>
      </c>
      <c r="C22" s="16" t="s">
        <v>12</v>
      </c>
      <c r="D22" s="102">
        <v>2596</v>
      </c>
      <c r="E22" s="105">
        <v>6564.1916871800004</v>
      </c>
      <c r="F22" s="96">
        <v>2528579.2323497687</v>
      </c>
      <c r="G22" s="102">
        <v>416128</v>
      </c>
      <c r="H22" s="105">
        <v>12402.226335220055</v>
      </c>
      <c r="I22" s="96">
        <v>29803.873652385937</v>
      </c>
      <c r="J22" s="102">
        <v>418724</v>
      </c>
      <c r="K22" s="105">
        <v>18966.418022400056</v>
      </c>
      <c r="L22" s="96">
        <v>45295.750953850402</v>
      </c>
      <c r="M22" s="109">
        <v>0.34609548726741352</v>
      </c>
      <c r="N22" s="10"/>
    </row>
    <row r="23" spans="2:14" ht="20.100000000000001" customHeight="1">
      <c r="B23" s="40" t="s">
        <v>46</v>
      </c>
      <c r="C23" s="16" t="s">
        <v>16</v>
      </c>
      <c r="D23" s="93" t="s">
        <v>10</v>
      </c>
      <c r="E23" s="159">
        <v>0.19790677367268375</v>
      </c>
      <c r="F23" s="98" t="s">
        <v>10</v>
      </c>
      <c r="G23" s="93" t="s">
        <v>10</v>
      </c>
      <c r="H23" s="159">
        <v>0.21258576597169251</v>
      </c>
      <c r="I23" s="98" t="s">
        <v>10</v>
      </c>
      <c r="J23" s="93" t="s">
        <v>10</v>
      </c>
      <c r="K23" s="159">
        <v>0.20904729284857396</v>
      </c>
      <c r="L23" s="98" t="s">
        <v>10</v>
      </c>
      <c r="M23" s="113" t="s">
        <v>10</v>
      </c>
    </row>
    <row r="24" spans="2:14" ht="20.100000000000001" customHeight="1">
      <c r="B24" s="40" t="s">
        <v>47</v>
      </c>
      <c r="C24" s="16" t="s">
        <v>18</v>
      </c>
      <c r="D24" s="93" t="s">
        <v>10</v>
      </c>
      <c r="E24" s="105">
        <v>455.33807430000013</v>
      </c>
      <c r="F24" s="98" t="s">
        <v>10</v>
      </c>
      <c r="G24" s="93" t="s">
        <v>10</v>
      </c>
      <c r="H24" s="105">
        <v>2200.0515615999943</v>
      </c>
      <c r="I24" s="98" t="s">
        <v>10</v>
      </c>
      <c r="J24" s="93" t="s">
        <v>10</v>
      </c>
      <c r="K24" s="105">
        <v>2655.3896358999946</v>
      </c>
      <c r="L24" s="98" t="s">
        <v>10</v>
      </c>
      <c r="M24" s="109">
        <v>0.17147693436171443</v>
      </c>
      <c r="N24" s="8"/>
    </row>
    <row r="25" spans="2:14" ht="20.100000000000001" customHeight="1">
      <c r="B25" s="40" t="s">
        <v>48</v>
      </c>
      <c r="C25" s="16" t="s">
        <v>20</v>
      </c>
      <c r="D25" s="93" t="s">
        <v>10</v>
      </c>
      <c r="E25" s="105">
        <v>10524.694865949999</v>
      </c>
      <c r="F25" s="98" t="s">
        <v>10</v>
      </c>
      <c r="G25" s="93" t="s">
        <v>10</v>
      </c>
      <c r="H25" s="105">
        <v>7874.2576071300045</v>
      </c>
      <c r="I25" s="98" t="s">
        <v>10</v>
      </c>
      <c r="J25" s="93" t="s">
        <v>10</v>
      </c>
      <c r="K25" s="105">
        <v>18398.952473080004</v>
      </c>
      <c r="L25" s="98" t="s">
        <v>10</v>
      </c>
      <c r="M25" s="109">
        <v>0.57202685214546645</v>
      </c>
      <c r="N25" s="31"/>
    </row>
    <row r="26" spans="2:14" ht="20.100000000000001" customHeight="1">
      <c r="B26" s="40" t="s">
        <v>49</v>
      </c>
      <c r="C26" s="16" t="s">
        <v>22</v>
      </c>
      <c r="D26" s="102">
        <v>4287</v>
      </c>
      <c r="E26" s="105">
        <v>-4411.6792053200006</v>
      </c>
      <c r="F26" s="96">
        <v>-1029083.0896477725</v>
      </c>
      <c r="G26" s="102">
        <v>609993</v>
      </c>
      <c r="H26" s="105">
        <v>2299.1686684899887</v>
      </c>
      <c r="I26" s="96">
        <v>3769.1722175336249</v>
      </c>
      <c r="J26" s="102">
        <v>614280</v>
      </c>
      <c r="K26" s="105">
        <v>-2112.5105368300119</v>
      </c>
      <c r="L26" s="96">
        <v>-3439.0026320733414</v>
      </c>
      <c r="M26" s="117">
        <v>2.088358438173791</v>
      </c>
      <c r="N26" s="11"/>
    </row>
    <row r="27" spans="2:14" ht="20.100000000000001" customHeight="1">
      <c r="B27" s="37" t="s">
        <v>50</v>
      </c>
      <c r="C27" s="17" t="s">
        <v>58</v>
      </c>
      <c r="D27" s="104">
        <v>4265</v>
      </c>
      <c r="E27" s="107">
        <v>-4454.1288040999998</v>
      </c>
      <c r="F27" s="99">
        <v>-1044344.3854865181</v>
      </c>
      <c r="G27" s="104">
        <v>608521</v>
      </c>
      <c r="H27" s="107">
        <v>2208.6700474299851</v>
      </c>
      <c r="I27" s="99">
        <v>3629.5707911969926</v>
      </c>
      <c r="J27" s="104">
        <v>612786</v>
      </c>
      <c r="K27" s="107">
        <v>-2245.4587566700147</v>
      </c>
      <c r="L27" s="99">
        <v>-3664.3440885888626</v>
      </c>
      <c r="M27" s="111">
        <v>1.9836163950325292</v>
      </c>
      <c r="N27" s="31"/>
    </row>
    <row r="28" spans="2:14" ht="2.1" customHeight="1">
      <c r="B28" s="35"/>
      <c r="C28" s="31"/>
      <c r="D28" s="33"/>
      <c r="E28" s="34"/>
      <c r="F28" s="33"/>
      <c r="G28" s="33"/>
      <c r="H28" s="34"/>
      <c r="I28" s="33"/>
      <c r="J28" s="33"/>
      <c r="K28" s="34"/>
      <c r="L28" s="33"/>
      <c r="M28" s="32"/>
      <c r="N28" s="31"/>
    </row>
    <row r="29" spans="2:14" ht="15" customHeight="1">
      <c r="B29" s="108" t="s">
        <v>63</v>
      </c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2:14"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2:14"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2:14"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>
      <c r="C34" s="3"/>
    </row>
    <row r="35" spans="2:12">
      <c r="C35" s="3"/>
    </row>
    <row r="36" spans="2:12">
      <c r="C36" s="3"/>
    </row>
    <row r="37" spans="2:12">
      <c r="C37" s="3"/>
    </row>
    <row r="38" spans="2:12">
      <c r="C38" s="3"/>
    </row>
    <row r="39" spans="2:12">
      <c r="B39" s="12"/>
      <c r="C39" s="3"/>
    </row>
    <row r="40" spans="2:12">
      <c r="B40" s="12"/>
    </row>
    <row r="41" spans="2:12">
      <c r="B41" s="12"/>
    </row>
    <row r="42" spans="2:12">
      <c r="B42" s="12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Cuadro I.87.14 V</vt:lpstr>
      <vt:lpstr>Cuadro-58 2013 </vt:lpstr>
      <vt:lpstr>Cuadro-58</vt:lpstr>
      <vt:lpstr>'Cuadro I.87.14 V'!Área_de_impresión</vt:lpstr>
      <vt:lpstr>'Cuadro-58'!Área_de_impresión</vt:lpstr>
      <vt:lpstr>'Cuadro-58 2013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2020-09-30T11:10:54Z</cp:lastPrinted>
  <dcterms:created xsi:type="dcterms:W3CDTF">2014-01-16T10:02:06Z</dcterms:created>
  <dcterms:modified xsi:type="dcterms:W3CDTF">2021-10-18T09:10:34Z</dcterms:modified>
</cp:coreProperties>
</file>